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eg\Documents\Work_new_MSC-E\Projects\OSPAR\2025\Tables\"/>
    </mc:Choice>
  </mc:AlternateContent>
  <xr:revisionPtr revIDLastSave="0" documentId="13_ncr:1_{6BF7AFF1-FA59-4182-8A0D-FFA6A39A043B}" xr6:coauthVersionLast="47" xr6:coauthVersionMax="47" xr10:uidLastSave="{00000000-0000-0000-0000-000000000000}"/>
  <bookViews>
    <workbookView xWindow="30795" yWindow="0" windowWidth="22275" windowHeight="15360" activeTab="1" xr2:uid="{00000000-000D-0000-FFFF-FFFF00000000}"/>
  </bookViews>
  <sheets>
    <sheet name="OSPAR regions" sheetId="1" r:id="rId1"/>
    <sheet name="Exclusive economic zone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5" i="1" l="1"/>
  <c r="AK6" i="1"/>
  <c r="AK7" i="1"/>
  <c r="AK8" i="1"/>
  <c r="AK9" i="1"/>
  <c r="AK10" i="1"/>
  <c r="AK11" i="1"/>
  <c r="AK12" i="1"/>
  <c r="AK13" i="1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8" i="3"/>
  <c r="AJ7" i="3"/>
  <c r="AJ6" i="3"/>
  <c r="AJ5" i="3"/>
  <c r="AJ4" i="3"/>
  <c r="AK4" i="1"/>
</calcChain>
</file>

<file path=xl/sharedStrings.xml><?xml version="1.0" encoding="utf-8"?>
<sst xmlns="http://schemas.openxmlformats.org/spreadsheetml/2006/main" count="40" uniqueCount="39">
  <si>
    <t>Change</t>
  </si>
  <si>
    <t>EEZ 48</t>
  </si>
  <si>
    <t>EEZ 65</t>
  </si>
  <si>
    <t>EEZ 71</t>
  </si>
  <si>
    <t>EEZ 91</t>
  </si>
  <si>
    <t>EEZ 99</t>
  </si>
  <si>
    <t>EEZ 100</t>
  </si>
  <si>
    <t>EEZ 108</t>
  </si>
  <si>
    <t>EEZ 109</t>
  </si>
  <si>
    <t>EEZ 110</t>
  </si>
  <si>
    <t>EEZ 119</t>
  </si>
  <si>
    <t>EEZ 123</t>
  </si>
  <si>
    <t>EEZ 185</t>
  </si>
  <si>
    <t>EEZ 187</t>
  </si>
  <si>
    <t>EEZ 188</t>
  </si>
  <si>
    <t>EEZ 189</t>
  </si>
  <si>
    <t>EEZ 190</t>
  </si>
  <si>
    <t>EEZ 191</t>
  </si>
  <si>
    <t>EEZ 209</t>
  </si>
  <si>
    <t>EEZ 212</t>
  </si>
  <si>
    <t>EEZ 213</t>
  </si>
  <si>
    <t>EEZ 215</t>
  </si>
  <si>
    <t>EEZ 216</t>
  </si>
  <si>
    <t>EEZ 224</t>
  </si>
  <si>
    <t>EEZ 273</t>
  </si>
  <si>
    <t>I. Arctic Waters</t>
  </si>
  <si>
    <t>II. Greater North Sea</t>
  </si>
  <si>
    <t>III. Celtic Seas</t>
  </si>
  <si>
    <t>IV. Bay of Biscay</t>
  </si>
  <si>
    <t>V. Wider Atlantic</t>
  </si>
  <si>
    <t>Region</t>
  </si>
  <si>
    <t>Area, km2</t>
  </si>
  <si>
    <t>Modelled total annual deposition of Cu to five OSPAR regions for the period 1990-2023. Units: t/year</t>
  </si>
  <si>
    <t>I. Arctic Waters (norm)</t>
  </si>
  <si>
    <t>II. Greater North Sea (norm)</t>
  </si>
  <si>
    <t>III. Celtic Seas (norm)</t>
  </si>
  <si>
    <t>IV. Bay of Biscay (norm)</t>
  </si>
  <si>
    <t>V. Wider Atlantic (norm)</t>
  </si>
  <si>
    <t>Modelled total annual deposition of Cu to the exclusive economic zones of the OSPAR Contracting Parties for the period 1990-2023. Units: t/year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</si>
</sst>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E+00"/>
  </numFmts>
  <fonts count="4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Border="0" applyAlignment="0" applyProtection="0"/>
    <xf numFmtId="0" fontId="1" fillId="0" borderId="0"/>
  </cellStyleXfs>
  <cellXfs count="23">
    <xf numFmtId="0" fontId="0" fillId="0" borderId="0" xfId="0"/>
    <xf numFmtId="0" fontId="2" fillId="0" borderId="0" xfId="0" applyFon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0" fontId="3" fillId="0" borderId="0" xfId="0" applyFont="1"/>
    <xf numFmtId="11" fontId="3" fillId="0" borderId="0" xfId="0" applyNumberFormat="1" applyFont="1"/>
    <xf numFmtId="11" fontId="0" fillId="0" borderId="0" xfId="0" applyNumberFormat="1"/>
    <xf numFmtId="165" fontId="0" fillId="0" borderId="0" xfId="0" applyNumberFormat="1"/>
    <xf numFmtId="9" fontId="0" fillId="0" borderId="0" xfId="1" applyNumberFormat="1" applyFont="1" applyBorder="1" applyAlignment="1" applyProtection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2" fillId="0" borderId="0" xfId="2" applyFont="1"/>
    <xf numFmtId="0" fontId="2" fillId="0" borderId="0" xfId="0" applyFont="1" applyAlignment="1">
      <alignment vertical="center" wrapText="1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0" applyNumberFormat="1" applyAlignment="1">
      <alignment vertical="center" wrapText="1"/>
    </xf>
    <xf numFmtId="166" fontId="3" fillId="0" borderId="0" xfId="0" applyNumberFormat="1" applyFont="1"/>
    <xf numFmtId="166" fontId="1" fillId="0" borderId="0" xfId="0" applyNumberFormat="1" applyFont="1"/>
    <xf numFmtId="166" fontId="1" fillId="0" borderId="0" xfId="0" applyNumberFormat="1" applyFont="1" applyAlignment="1">
      <alignment vertical="center" wrapText="1"/>
    </xf>
    <xf numFmtId="11" fontId="0" fillId="0" borderId="0" xfId="0" applyNumberFormat="1" applyAlignment="1">
      <alignment vertical="center"/>
    </xf>
    <xf numFmtId="11" fontId="0" fillId="0" borderId="0" xfId="0" applyNumberFormat="1" applyAlignment="1">
      <alignment vertical="center" wrapText="1"/>
    </xf>
  </cellXfs>
  <cellStyles count="3">
    <cellStyle name="Обычный" xfId="0" builtinId="0"/>
    <cellStyle name="Обычный 2" xfId="2" xr:uid="{7723BACF-D198-4E75-8C32-DA585BA0C177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46"/>
  <sheetViews>
    <sheetView zoomScaleNormal="100" workbookViewId="0">
      <selection activeCell="AH20" sqref="AH20"/>
    </sheetView>
  </sheetViews>
  <sheetFormatPr defaultRowHeight="12.75" x14ac:dyDescent="0.2"/>
  <cols>
    <col min="1" max="1" width="27.42578125" customWidth="1"/>
    <col min="2" max="2" width="11" customWidth="1"/>
    <col min="3" max="36" width="8.85546875" customWidth="1"/>
    <col min="37" max="37" width="11.28515625" customWidth="1"/>
    <col min="38" max="1030" width="9" customWidth="1"/>
  </cols>
  <sheetData>
    <row r="1" spans="1:47" s="1" customFormat="1" x14ac:dyDescent="0.2">
      <c r="A1" s="1" t="s">
        <v>32</v>
      </c>
    </row>
    <row r="3" spans="1:47" x14ac:dyDescent="0.2">
      <c r="A3" s="1" t="s">
        <v>30</v>
      </c>
      <c r="B3" s="12" t="s">
        <v>31</v>
      </c>
      <c r="C3" s="1">
        <v>1990</v>
      </c>
      <c r="D3" s="1">
        <v>1991</v>
      </c>
      <c r="E3" s="1">
        <v>1992</v>
      </c>
      <c r="F3" s="1">
        <v>1993</v>
      </c>
      <c r="G3" s="1">
        <v>1994</v>
      </c>
      <c r="H3" s="1">
        <v>1995</v>
      </c>
      <c r="I3" s="1">
        <v>1996</v>
      </c>
      <c r="J3" s="1">
        <v>1997</v>
      </c>
      <c r="K3" s="1">
        <v>1998</v>
      </c>
      <c r="L3" s="1">
        <v>1999</v>
      </c>
      <c r="M3" s="1">
        <v>2000</v>
      </c>
      <c r="N3" s="1">
        <v>2001</v>
      </c>
      <c r="O3" s="1">
        <v>2002</v>
      </c>
      <c r="P3" s="1">
        <v>2003</v>
      </c>
      <c r="Q3" s="1">
        <v>2004</v>
      </c>
      <c r="R3" s="1">
        <v>2005</v>
      </c>
      <c r="S3" s="1">
        <v>2006</v>
      </c>
      <c r="T3" s="1">
        <v>2007</v>
      </c>
      <c r="U3" s="1">
        <v>2008</v>
      </c>
      <c r="V3" s="1">
        <v>2009</v>
      </c>
      <c r="W3" s="1">
        <v>2010</v>
      </c>
      <c r="X3" s="1">
        <v>2011</v>
      </c>
      <c r="Y3" s="1">
        <v>2012</v>
      </c>
      <c r="Z3" s="1">
        <v>2013</v>
      </c>
      <c r="AA3" s="1">
        <v>2014</v>
      </c>
      <c r="AB3" s="1">
        <v>2015</v>
      </c>
      <c r="AC3" s="1">
        <v>2016</v>
      </c>
      <c r="AD3" s="1">
        <v>2017</v>
      </c>
      <c r="AE3" s="1">
        <v>2018</v>
      </c>
      <c r="AF3" s="1">
        <v>2019</v>
      </c>
      <c r="AG3" s="1">
        <v>2020</v>
      </c>
      <c r="AH3" s="1">
        <v>2021</v>
      </c>
      <c r="AI3" s="1">
        <v>2022</v>
      </c>
      <c r="AJ3" s="1">
        <v>2023</v>
      </c>
      <c r="AK3" s="12" t="s">
        <v>0</v>
      </c>
    </row>
    <row r="4" spans="1:47" x14ac:dyDescent="0.2">
      <c r="A4" s="1" t="s">
        <v>25</v>
      </c>
      <c r="B4" s="19">
        <v>5480370</v>
      </c>
      <c r="C4" s="7">
        <v>346.20400000000001</v>
      </c>
      <c r="D4" s="7">
        <v>307.93400000000003</v>
      </c>
      <c r="E4" s="7">
        <v>319.08699999999999</v>
      </c>
      <c r="F4" s="7">
        <v>300.40600000000001</v>
      </c>
      <c r="G4" s="7">
        <v>299.77600000000001</v>
      </c>
      <c r="H4" s="7">
        <v>323.43900000000002</v>
      </c>
      <c r="I4" s="7">
        <v>320.16000000000003</v>
      </c>
      <c r="J4" s="7">
        <v>274.69200000000001</v>
      </c>
      <c r="K4" s="7">
        <v>242.34899999999999</v>
      </c>
      <c r="L4" s="7">
        <v>295.49</v>
      </c>
      <c r="M4" s="7">
        <v>267.56200000000001</v>
      </c>
      <c r="N4" s="7">
        <v>246.477</v>
      </c>
      <c r="O4" s="7">
        <v>292.48</v>
      </c>
      <c r="P4" s="7">
        <v>333.65699999999998</v>
      </c>
      <c r="Q4" s="7">
        <v>334.28500000000003</v>
      </c>
      <c r="R4" s="7">
        <v>319.63799999999998</v>
      </c>
      <c r="S4" s="7">
        <v>317.51900000000001</v>
      </c>
      <c r="T4" s="7">
        <v>299.64800000000002</v>
      </c>
      <c r="U4" s="7">
        <v>317.63900000000001</v>
      </c>
      <c r="V4" s="7">
        <v>307.55399999999997</v>
      </c>
      <c r="W4" s="7">
        <v>282.64100000000002</v>
      </c>
      <c r="X4" s="7">
        <v>321.65100000000001</v>
      </c>
      <c r="Y4" s="7">
        <v>230.923</v>
      </c>
      <c r="Z4" s="7">
        <v>264.60399999999998</v>
      </c>
      <c r="AA4" s="7">
        <v>255.98</v>
      </c>
      <c r="AB4" s="7">
        <v>295.91300000000001</v>
      </c>
      <c r="AC4" s="7">
        <v>248.88499999999999</v>
      </c>
      <c r="AD4" s="7">
        <v>254.376</v>
      </c>
      <c r="AE4" s="7">
        <v>286.07600000000002</v>
      </c>
      <c r="AF4" s="7">
        <v>284.81799999999998</v>
      </c>
      <c r="AG4" s="7">
        <v>302.86</v>
      </c>
      <c r="AH4" s="7">
        <v>271.97300000000001</v>
      </c>
      <c r="AI4" s="7">
        <v>299.40699999999998</v>
      </c>
      <c r="AJ4" s="7">
        <v>246.56299999999999</v>
      </c>
      <c r="AK4" s="9">
        <f t="shared" ref="AK4:AK13" si="0">(AJ4-C4)/C4</f>
        <v>-0.28781007729546748</v>
      </c>
      <c r="AO4" s="13"/>
    </row>
    <row r="5" spans="1:47" x14ac:dyDescent="0.2">
      <c r="A5" s="1" t="s">
        <v>33</v>
      </c>
      <c r="B5" s="19">
        <v>5480370</v>
      </c>
      <c r="C5" s="7">
        <v>321.36327929999999</v>
      </c>
      <c r="D5" s="7">
        <v>317.01409059999997</v>
      </c>
      <c r="E5" s="7">
        <v>313.12261289999998</v>
      </c>
      <c r="F5" s="7">
        <v>309.66053959999999</v>
      </c>
      <c r="G5" s="7">
        <v>306.59956469999997</v>
      </c>
      <c r="H5" s="7">
        <v>303.91138180000002</v>
      </c>
      <c r="I5" s="7">
        <v>301.56768460000001</v>
      </c>
      <c r="J5" s="7">
        <v>299.54016680000001</v>
      </c>
      <c r="K5" s="7">
        <v>297.80052210000002</v>
      </c>
      <c r="L5" s="7">
        <v>296.32044430000002</v>
      </c>
      <c r="M5" s="7">
        <v>295.07162699999998</v>
      </c>
      <c r="N5" s="7">
        <v>294.02576399999998</v>
      </c>
      <c r="O5" s="7">
        <v>293.15454890000001</v>
      </c>
      <c r="P5" s="7">
        <v>292.42967549999997</v>
      </c>
      <c r="Q5" s="7">
        <v>291.82283760000001</v>
      </c>
      <c r="R5" s="7">
        <v>291.30572869999997</v>
      </c>
      <c r="S5" s="7">
        <v>290.85004259999999</v>
      </c>
      <c r="T5" s="7">
        <v>290.42747309999999</v>
      </c>
      <c r="U5" s="7">
        <v>290.00971370000002</v>
      </c>
      <c r="V5" s="7">
        <v>289.5684584</v>
      </c>
      <c r="W5" s="7">
        <v>289.07540069999999</v>
      </c>
      <c r="X5" s="7">
        <v>288.5022343</v>
      </c>
      <c r="Y5" s="7">
        <v>287.82065310000002</v>
      </c>
      <c r="Z5" s="7">
        <v>287.0023506</v>
      </c>
      <c r="AA5" s="7">
        <v>286.01902059999998</v>
      </c>
      <c r="AB5" s="7">
        <v>284.8423568</v>
      </c>
      <c r="AC5" s="7">
        <v>283.44405289999997</v>
      </c>
      <c r="AD5" s="7">
        <v>281.79580270000002</v>
      </c>
      <c r="AE5" s="7">
        <v>279.86929980000002</v>
      </c>
      <c r="AF5" s="7">
        <v>277.63623799999999</v>
      </c>
      <c r="AG5" s="7">
        <v>275.06831089999997</v>
      </c>
      <c r="AH5" s="7">
        <v>272.13721229999999</v>
      </c>
      <c r="AI5" s="7">
        <v>268.81463589999998</v>
      </c>
      <c r="AJ5" s="7">
        <v>265.0722753</v>
      </c>
      <c r="AK5" s="9">
        <f t="shared" si="0"/>
        <v>-0.17516314907731273</v>
      </c>
      <c r="AO5" s="13"/>
    </row>
    <row r="6" spans="1:47" x14ac:dyDescent="0.2">
      <c r="A6" s="1" t="s">
        <v>26</v>
      </c>
      <c r="B6" s="19">
        <v>748586</v>
      </c>
      <c r="C6" s="7">
        <v>600.096</v>
      </c>
      <c r="D6" s="7">
        <v>516.60900000000004</v>
      </c>
      <c r="E6" s="7">
        <v>548.04399999999998</v>
      </c>
      <c r="F6" s="7">
        <v>485.72</v>
      </c>
      <c r="G6" s="7">
        <v>565.94600000000003</v>
      </c>
      <c r="H6" s="7">
        <v>525.88099999999997</v>
      </c>
      <c r="I6" s="7">
        <v>487.17200000000003</v>
      </c>
      <c r="J6" s="7">
        <v>494.85300000000001</v>
      </c>
      <c r="K6" s="7">
        <v>509.27199999999999</v>
      </c>
      <c r="L6" s="7">
        <v>585.92600000000004</v>
      </c>
      <c r="M6" s="7">
        <v>584.13</v>
      </c>
      <c r="N6" s="7">
        <v>428.447</v>
      </c>
      <c r="O6" s="7">
        <v>443.07799999999997</v>
      </c>
      <c r="P6" s="7">
        <v>433.19</v>
      </c>
      <c r="Q6" s="7">
        <v>476.72899999999998</v>
      </c>
      <c r="R6" s="7">
        <v>517.86</v>
      </c>
      <c r="S6" s="7">
        <v>520.92700000000002</v>
      </c>
      <c r="T6" s="7">
        <v>464.72699999999998</v>
      </c>
      <c r="U6" s="7">
        <v>571.21600000000001</v>
      </c>
      <c r="V6" s="7">
        <v>522.39400000000001</v>
      </c>
      <c r="W6" s="7">
        <v>410.87099999999998</v>
      </c>
      <c r="X6" s="7">
        <v>608.76599999999996</v>
      </c>
      <c r="Y6" s="7">
        <v>432.80099999999999</v>
      </c>
      <c r="Z6" s="7">
        <v>459.67700000000002</v>
      </c>
      <c r="AA6" s="7">
        <v>543.32799999999997</v>
      </c>
      <c r="AB6" s="7">
        <v>585.33900000000006</v>
      </c>
      <c r="AC6" s="7">
        <v>457.94499999999999</v>
      </c>
      <c r="AD6" s="7">
        <v>472.93400000000003</v>
      </c>
      <c r="AE6" s="7">
        <v>435.67</v>
      </c>
      <c r="AF6" s="7">
        <v>410.202</v>
      </c>
      <c r="AG6" s="7">
        <v>407.57799999999997</v>
      </c>
      <c r="AH6" s="7">
        <v>348.149</v>
      </c>
      <c r="AI6" s="7">
        <v>427.35899999999998</v>
      </c>
      <c r="AJ6" s="7">
        <v>368.32</v>
      </c>
      <c r="AK6" s="9">
        <f t="shared" si="0"/>
        <v>-0.38623153628752732</v>
      </c>
    </row>
    <row r="7" spans="1:47" x14ac:dyDescent="0.2">
      <c r="A7" s="1" t="s">
        <v>34</v>
      </c>
      <c r="B7" s="19">
        <v>748586</v>
      </c>
      <c r="C7" s="7">
        <v>573.20793570000001</v>
      </c>
      <c r="D7" s="7">
        <v>557.00179839999998</v>
      </c>
      <c r="E7" s="7">
        <v>543.17336680000005</v>
      </c>
      <c r="F7" s="7">
        <v>531.55068859999994</v>
      </c>
      <c r="G7" s="7">
        <v>521.96181149999995</v>
      </c>
      <c r="H7" s="7">
        <v>514.23478309999996</v>
      </c>
      <c r="I7" s="7">
        <v>508.19765100000001</v>
      </c>
      <c r="J7" s="7">
        <v>503.6784629</v>
      </c>
      <c r="K7" s="7">
        <v>500.5052665</v>
      </c>
      <c r="L7" s="7">
        <v>498.50610940000001</v>
      </c>
      <c r="M7" s="7">
        <v>497.50903929999998</v>
      </c>
      <c r="N7" s="7">
        <v>497.34210389999998</v>
      </c>
      <c r="O7" s="7">
        <v>497.83335069999998</v>
      </c>
      <c r="P7" s="7">
        <v>498.81082750000002</v>
      </c>
      <c r="Q7" s="7">
        <v>500.10258190000002</v>
      </c>
      <c r="R7" s="7">
        <v>501.5366616</v>
      </c>
      <c r="S7" s="7">
        <v>502.94111420000002</v>
      </c>
      <c r="T7" s="7">
        <v>504.14398740000001</v>
      </c>
      <c r="U7" s="7">
        <v>504.97332879999999</v>
      </c>
      <c r="V7" s="7">
        <v>505.25718610000001</v>
      </c>
      <c r="W7" s="7">
        <v>504.82360699999998</v>
      </c>
      <c r="X7" s="7">
        <v>503.50063899999998</v>
      </c>
      <c r="Y7" s="7">
        <v>501.11632989999998</v>
      </c>
      <c r="Z7" s="7">
        <v>497.49872740000001</v>
      </c>
      <c r="AA7" s="7">
        <v>492.47587900000002</v>
      </c>
      <c r="AB7" s="7">
        <v>485.87583239999998</v>
      </c>
      <c r="AC7" s="7">
        <v>477.52663539999998</v>
      </c>
      <c r="AD7" s="7">
        <v>467.25633540000001</v>
      </c>
      <c r="AE7" s="7">
        <v>454.89298029999998</v>
      </c>
      <c r="AF7" s="7">
        <v>440.26461760000001</v>
      </c>
      <c r="AG7" s="7">
        <v>423.19929509999997</v>
      </c>
      <c r="AH7" s="7">
        <v>403.52506030000001</v>
      </c>
      <c r="AI7" s="7">
        <v>381.06996090000001</v>
      </c>
      <c r="AJ7" s="7">
        <v>355.66204470000002</v>
      </c>
      <c r="AK7" s="9">
        <f t="shared" si="0"/>
        <v>-0.37952351572790688</v>
      </c>
    </row>
    <row r="8" spans="1:47" x14ac:dyDescent="0.2">
      <c r="A8" s="14" t="s">
        <v>27</v>
      </c>
      <c r="B8" s="20">
        <v>381919</v>
      </c>
      <c r="C8" s="21">
        <v>90.492999999999995</v>
      </c>
      <c r="D8" s="7">
        <v>125.236</v>
      </c>
      <c r="E8" s="7">
        <v>96.438199999999995</v>
      </c>
      <c r="F8" s="7">
        <v>121.658</v>
      </c>
      <c r="G8" s="7">
        <v>134.30099999999999</v>
      </c>
      <c r="H8" s="7">
        <v>121.22499999999999</v>
      </c>
      <c r="I8" s="22">
        <v>182.197</v>
      </c>
      <c r="J8" s="7">
        <v>134.69399999999999</v>
      </c>
      <c r="K8" s="7">
        <v>106.627</v>
      </c>
      <c r="L8" s="22">
        <v>100.79300000000001</v>
      </c>
      <c r="M8" s="7">
        <v>102.935</v>
      </c>
      <c r="N8" s="7">
        <v>102.718</v>
      </c>
      <c r="O8" s="7">
        <v>126.19</v>
      </c>
      <c r="P8" s="22">
        <v>135.553</v>
      </c>
      <c r="Q8" s="7">
        <v>100.444</v>
      </c>
      <c r="R8" s="7">
        <v>102.044</v>
      </c>
      <c r="S8" s="7">
        <v>109.65300000000001</v>
      </c>
      <c r="T8" s="7">
        <v>90.6678</v>
      </c>
      <c r="U8" s="22">
        <v>121.35</v>
      </c>
      <c r="V8" s="7">
        <v>111.152</v>
      </c>
      <c r="W8" s="7">
        <v>100.711</v>
      </c>
      <c r="X8" s="7">
        <v>111.087</v>
      </c>
      <c r="Y8" s="7">
        <v>94.137600000000006</v>
      </c>
      <c r="Z8" s="7">
        <v>113.483</v>
      </c>
      <c r="AA8" s="7">
        <v>109.795</v>
      </c>
      <c r="AB8" s="7">
        <v>105.679</v>
      </c>
      <c r="AC8" s="7">
        <v>110.14</v>
      </c>
      <c r="AD8" s="7">
        <v>93.904499999999999</v>
      </c>
      <c r="AE8" s="7">
        <v>111.20099999999999</v>
      </c>
      <c r="AF8" s="7">
        <v>109.474</v>
      </c>
      <c r="AG8" s="7">
        <v>93.998099999999994</v>
      </c>
      <c r="AH8" s="7">
        <v>91.246399999999994</v>
      </c>
      <c r="AI8" s="7">
        <v>101.26900000000001</v>
      </c>
      <c r="AJ8" s="7">
        <v>100.91</v>
      </c>
      <c r="AK8" s="9">
        <f t="shared" si="0"/>
        <v>0.11511387621141969</v>
      </c>
    </row>
    <row r="9" spans="1:47" x14ac:dyDescent="0.2">
      <c r="A9" s="14" t="s">
        <v>35</v>
      </c>
      <c r="B9" s="20">
        <v>381919</v>
      </c>
      <c r="C9" s="21">
        <v>112.05387949999999</v>
      </c>
      <c r="D9" s="7">
        <v>114.5941117</v>
      </c>
      <c r="E9" s="7">
        <v>116.67209010000001</v>
      </c>
      <c r="F9" s="7">
        <v>118.31573059999999</v>
      </c>
      <c r="G9" s="7">
        <v>119.5529492</v>
      </c>
      <c r="H9" s="7">
        <v>120.4116618</v>
      </c>
      <c r="I9" s="22">
        <v>120.9197843</v>
      </c>
      <c r="J9" s="7">
        <v>121.1052327</v>
      </c>
      <c r="K9" s="7">
        <v>120.9959228</v>
      </c>
      <c r="L9" s="22">
        <v>120.6197707</v>
      </c>
      <c r="M9" s="7">
        <v>120.00469219999999</v>
      </c>
      <c r="N9" s="7">
        <v>119.1786032</v>
      </c>
      <c r="O9" s="7">
        <v>118.1694198</v>
      </c>
      <c r="P9" s="22">
        <v>117.00505769999999</v>
      </c>
      <c r="Q9" s="7">
        <v>115.7134331</v>
      </c>
      <c r="R9" s="7">
        <v>114.32246170000001</v>
      </c>
      <c r="S9" s="7">
        <v>112.8600596</v>
      </c>
      <c r="T9" s="7">
        <v>111.3541426</v>
      </c>
      <c r="U9" s="22">
        <v>109.83262670000001</v>
      </c>
      <c r="V9" s="7">
        <v>108.3234277</v>
      </c>
      <c r="W9" s="7">
        <v>106.8544618</v>
      </c>
      <c r="X9" s="7">
        <v>105.4536447</v>
      </c>
      <c r="Y9" s="7">
        <v>104.14889239999999</v>
      </c>
      <c r="Z9" s="7">
        <v>102.96812079999999</v>
      </c>
      <c r="AA9" s="7">
        <v>101.9392459</v>
      </c>
      <c r="AB9" s="7">
        <v>101.0901836</v>
      </c>
      <c r="AC9" s="7">
        <v>100.4488498</v>
      </c>
      <c r="AD9" s="7">
        <v>100.0431604</v>
      </c>
      <c r="AE9" s="7">
        <v>99.90103148</v>
      </c>
      <c r="AF9" s="7">
        <v>100.0503788</v>
      </c>
      <c r="AG9" s="7">
        <v>100.5191184</v>
      </c>
      <c r="AH9" s="7">
        <v>101.3351662</v>
      </c>
      <c r="AI9" s="7">
        <v>102.526438</v>
      </c>
      <c r="AJ9" s="7">
        <v>104.1208499</v>
      </c>
      <c r="AK9" s="9">
        <f t="shared" si="0"/>
        <v>-7.0796563540667046E-2</v>
      </c>
    </row>
    <row r="10" spans="1:47" ht="15" x14ac:dyDescent="0.25">
      <c r="A10" s="14" t="s">
        <v>28</v>
      </c>
      <c r="B10" s="20">
        <v>538114</v>
      </c>
      <c r="C10" s="21">
        <v>68.606999999999999</v>
      </c>
      <c r="D10" s="7">
        <v>81.370800000000003</v>
      </c>
      <c r="E10" s="7">
        <v>85.48</v>
      </c>
      <c r="F10" s="7">
        <v>92.262200000000007</v>
      </c>
      <c r="G10" s="7">
        <v>50.484699999999997</v>
      </c>
      <c r="H10" s="7">
        <v>71.187700000000007</v>
      </c>
      <c r="I10" s="22">
        <v>90.210899999999995</v>
      </c>
      <c r="J10" s="7">
        <v>62.780999999999999</v>
      </c>
      <c r="K10" s="7">
        <v>74.420500000000004</v>
      </c>
      <c r="L10" s="22">
        <v>77.594899999999996</v>
      </c>
      <c r="M10" s="7">
        <v>62.511400000000002</v>
      </c>
      <c r="N10" s="7">
        <v>73.160600000000002</v>
      </c>
      <c r="O10" s="7">
        <v>83.311800000000005</v>
      </c>
      <c r="P10" s="22">
        <v>73.724199999999996</v>
      </c>
      <c r="Q10" s="7">
        <v>69.570899999999995</v>
      </c>
      <c r="R10" s="7">
        <v>60.481200000000001</v>
      </c>
      <c r="S10" s="7">
        <v>82.296400000000006</v>
      </c>
      <c r="T10" s="7">
        <v>80.772499999999994</v>
      </c>
      <c r="U10" s="22">
        <v>61.258499999999998</v>
      </c>
      <c r="V10" s="7">
        <v>61.7072</v>
      </c>
      <c r="W10" s="7">
        <v>84.656099999999995</v>
      </c>
      <c r="X10" s="7">
        <v>69.809100000000001</v>
      </c>
      <c r="Y10" s="7">
        <v>51.139099999999999</v>
      </c>
      <c r="Z10" s="7">
        <v>66.055999999999997</v>
      </c>
      <c r="AA10" s="7">
        <v>57.866900000000001</v>
      </c>
      <c r="AB10" s="7">
        <v>71.945599999999999</v>
      </c>
      <c r="AC10" s="7">
        <v>65.2393</v>
      </c>
      <c r="AD10" s="7">
        <v>56.458300000000001</v>
      </c>
      <c r="AE10" s="6">
        <v>65.317599999999999</v>
      </c>
      <c r="AF10" s="6">
        <v>45.801400000000001</v>
      </c>
      <c r="AG10" s="6">
        <v>63.236400000000003</v>
      </c>
      <c r="AH10" s="6">
        <v>67.798900000000003</v>
      </c>
      <c r="AI10" s="6">
        <v>76.5428</v>
      </c>
      <c r="AJ10" s="6">
        <v>54.039200000000001</v>
      </c>
      <c r="AK10" s="9">
        <f t="shared" si="0"/>
        <v>-0.21233693354905475</v>
      </c>
    </row>
    <row r="11" spans="1:47" ht="15" x14ac:dyDescent="0.25">
      <c r="A11" s="14" t="s">
        <v>36</v>
      </c>
      <c r="B11" s="20">
        <v>538114</v>
      </c>
      <c r="C11" s="21">
        <v>75.606588579999993</v>
      </c>
      <c r="D11" s="7">
        <v>75.886815040000002</v>
      </c>
      <c r="E11" s="7">
        <v>76.050037119999999</v>
      </c>
      <c r="F11" s="7">
        <v>76.103401270000006</v>
      </c>
      <c r="G11" s="7">
        <v>76.054053969999998</v>
      </c>
      <c r="H11" s="7">
        <v>75.909141660000003</v>
      </c>
      <c r="I11" s="22">
        <v>75.675810819999995</v>
      </c>
      <c r="J11" s="7">
        <v>75.361207890000003</v>
      </c>
      <c r="K11" s="7">
        <v>74.97247935</v>
      </c>
      <c r="L11" s="22">
        <v>74.516771660000003</v>
      </c>
      <c r="M11" s="7">
        <v>74.001231259999997</v>
      </c>
      <c r="N11" s="7">
        <v>73.433004639999993</v>
      </c>
      <c r="O11" s="7">
        <v>72.819238240000004</v>
      </c>
      <c r="P11" s="22">
        <v>72.167078520000004</v>
      </c>
      <c r="Q11" s="7">
        <v>71.483671959999995</v>
      </c>
      <c r="R11" s="7">
        <v>70.776165000000006</v>
      </c>
      <c r="S11" s="7">
        <v>70.051704119999997</v>
      </c>
      <c r="T11" s="7">
        <v>69.317435759999995</v>
      </c>
      <c r="U11" s="22">
        <v>68.580506400000004</v>
      </c>
      <c r="V11" s="7">
        <v>67.848062479999996</v>
      </c>
      <c r="W11" s="7">
        <v>67.127250489999994</v>
      </c>
      <c r="X11" s="7">
        <v>66.425216860000006</v>
      </c>
      <c r="Y11" s="7">
        <v>65.749108070000005</v>
      </c>
      <c r="Z11" s="7">
        <v>65.106070579999994</v>
      </c>
      <c r="AA11" s="7">
        <v>64.503250840000007</v>
      </c>
      <c r="AB11" s="7">
        <v>63.947795319999997</v>
      </c>
      <c r="AC11" s="7">
        <v>63.446850480000002</v>
      </c>
      <c r="AD11" s="7">
        <v>63.007562780000001</v>
      </c>
      <c r="AE11" s="6">
        <v>62.637078680000002</v>
      </c>
      <c r="AF11" s="6">
        <v>62.34254464</v>
      </c>
      <c r="AG11" s="6">
        <v>62.131107120000003</v>
      </c>
      <c r="AH11" s="6">
        <v>62.009912589999999</v>
      </c>
      <c r="AI11" s="6">
        <v>61.986107490000002</v>
      </c>
      <c r="AJ11" s="6">
        <v>62.066838310000001</v>
      </c>
      <c r="AK11" s="9">
        <f t="shared" si="0"/>
        <v>-0.1790816187358257</v>
      </c>
    </row>
    <row r="12" spans="1:47" x14ac:dyDescent="0.2">
      <c r="A12" s="14" t="s">
        <v>29</v>
      </c>
      <c r="B12" s="20">
        <v>6329170</v>
      </c>
      <c r="C12" s="21">
        <v>367.38900000000001</v>
      </c>
      <c r="D12" s="7">
        <v>372.61700000000002</v>
      </c>
      <c r="E12" s="7">
        <v>404.68</v>
      </c>
      <c r="F12" s="7">
        <v>377.399</v>
      </c>
      <c r="G12" s="7">
        <v>354.17599999999999</v>
      </c>
      <c r="H12" s="7">
        <v>397.92899999999997</v>
      </c>
      <c r="I12" s="22">
        <v>373.46</v>
      </c>
      <c r="J12" s="7">
        <v>448.08300000000003</v>
      </c>
      <c r="K12" s="7">
        <v>379.85300000000001</v>
      </c>
      <c r="L12" s="22">
        <v>357.19499999999999</v>
      </c>
      <c r="M12" s="7">
        <v>367.642</v>
      </c>
      <c r="N12" s="7">
        <v>324.85700000000003</v>
      </c>
      <c r="O12" s="7">
        <v>407.99</v>
      </c>
      <c r="P12" s="22">
        <v>397.95100000000002</v>
      </c>
      <c r="Q12" s="7">
        <v>336.517</v>
      </c>
      <c r="R12" s="7">
        <v>303.07100000000003</v>
      </c>
      <c r="S12" s="7">
        <v>409.18099999999998</v>
      </c>
      <c r="T12" s="7">
        <v>372.89800000000002</v>
      </c>
      <c r="U12" s="22">
        <v>443.04399999999998</v>
      </c>
      <c r="V12" s="7">
        <v>396.06599999999997</v>
      </c>
      <c r="W12" s="7">
        <v>340.66</v>
      </c>
      <c r="X12" s="7">
        <v>366.77800000000002</v>
      </c>
      <c r="Y12" s="7">
        <v>290.31200000000001</v>
      </c>
      <c r="Z12" s="7">
        <v>393.05599999999998</v>
      </c>
      <c r="AA12" s="7">
        <v>345.42500000000001</v>
      </c>
      <c r="AB12" s="7">
        <v>365.43099999999998</v>
      </c>
      <c r="AC12" s="7">
        <v>361.18799999999999</v>
      </c>
      <c r="AD12" s="7">
        <v>307.72300000000001</v>
      </c>
      <c r="AE12" s="7">
        <v>361.07400000000001</v>
      </c>
      <c r="AF12" s="7">
        <v>338.79300000000001</v>
      </c>
      <c r="AG12" s="7">
        <v>352.12299999999999</v>
      </c>
      <c r="AH12" s="7">
        <v>364.10300000000001</v>
      </c>
      <c r="AI12" s="7">
        <v>404.20400000000001</v>
      </c>
      <c r="AJ12" s="7">
        <v>420.36500000000001</v>
      </c>
      <c r="AK12" s="9">
        <f t="shared" si="0"/>
        <v>0.1441959340100003</v>
      </c>
    </row>
    <row r="13" spans="1:47" x14ac:dyDescent="0.2">
      <c r="A13" s="14" t="s">
        <v>37</v>
      </c>
      <c r="B13" s="20">
        <v>6329170</v>
      </c>
      <c r="C13" s="21">
        <v>368.18377320000002</v>
      </c>
      <c r="D13" s="7">
        <v>373.99105379999997</v>
      </c>
      <c r="E13" s="7">
        <v>378.62067780000001</v>
      </c>
      <c r="F13" s="7">
        <v>382.15618410000002</v>
      </c>
      <c r="G13" s="7">
        <v>384.68111149999999</v>
      </c>
      <c r="H13" s="7">
        <v>386.27899880000001</v>
      </c>
      <c r="I13" s="22">
        <v>387.03338500000001</v>
      </c>
      <c r="J13" s="7">
        <v>387.02780869999998</v>
      </c>
      <c r="K13" s="7">
        <v>386.34580890000001</v>
      </c>
      <c r="L13" s="22">
        <v>385.07092449999999</v>
      </c>
      <c r="M13" s="7">
        <v>383.28669409999998</v>
      </c>
      <c r="N13" s="7">
        <v>381.07665680000002</v>
      </c>
      <c r="O13" s="7">
        <v>378.52435129999998</v>
      </c>
      <c r="P13" s="22">
        <v>375.7133164</v>
      </c>
      <c r="Q13" s="7">
        <v>372.7270911</v>
      </c>
      <c r="R13" s="7">
        <v>369.64921409999999</v>
      </c>
      <c r="S13" s="7">
        <v>366.56322419999998</v>
      </c>
      <c r="T13" s="7">
        <v>363.55266039999998</v>
      </c>
      <c r="U13" s="22">
        <v>360.70106149999998</v>
      </c>
      <c r="V13" s="7">
        <v>358.0919662</v>
      </c>
      <c r="W13" s="7">
        <v>355.80891350000002</v>
      </c>
      <c r="X13" s="7">
        <v>353.93544220000001</v>
      </c>
      <c r="Y13" s="7">
        <v>352.55509110000003</v>
      </c>
      <c r="Z13" s="7">
        <v>351.75139910000001</v>
      </c>
      <c r="AA13" s="7">
        <v>351.60790489999999</v>
      </c>
      <c r="AB13" s="7">
        <v>352.2081475</v>
      </c>
      <c r="AC13" s="7">
        <v>353.6356657</v>
      </c>
      <c r="AD13" s="7">
        <v>355.97399830000001</v>
      </c>
      <c r="AE13" s="7">
        <v>359.30668409999998</v>
      </c>
      <c r="AF13" s="7">
        <v>363.71726210000003</v>
      </c>
      <c r="AG13" s="7">
        <v>369.28927099999999</v>
      </c>
      <c r="AH13" s="7">
        <v>376.10624960000001</v>
      </c>
      <c r="AI13" s="7">
        <v>384.25173690000003</v>
      </c>
      <c r="AJ13" s="7">
        <v>393.80927159999999</v>
      </c>
      <c r="AK13" s="9">
        <f t="shared" si="0"/>
        <v>6.9599749541596492E-2</v>
      </c>
    </row>
    <row r="14" spans="1:47" x14ac:dyDescent="0.2">
      <c r="A14" s="10"/>
      <c r="B14" s="10"/>
      <c r="C14" s="11"/>
      <c r="D14" s="4"/>
      <c r="E14" s="4"/>
      <c r="F14" s="4"/>
      <c r="G14" s="3"/>
      <c r="H14" s="3"/>
      <c r="I14" s="10"/>
      <c r="J14" s="4"/>
      <c r="K14" s="4"/>
      <c r="L14" s="10"/>
      <c r="N14" s="3"/>
      <c r="O14" s="3"/>
      <c r="P14" s="10"/>
      <c r="Q14" s="4"/>
      <c r="S14" s="3"/>
      <c r="T14" s="4"/>
      <c r="U14" s="10"/>
      <c r="V14" s="4"/>
      <c r="X14" s="3"/>
      <c r="Y14" s="4"/>
      <c r="Z14" s="3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47" ht="15" x14ac:dyDescent="0.25">
      <c r="A15" s="10"/>
      <c r="B15" s="10"/>
      <c r="C15" s="11"/>
      <c r="D15" s="4"/>
      <c r="E15" s="4"/>
      <c r="F15" s="4"/>
      <c r="G15" s="3"/>
      <c r="H15" s="3"/>
      <c r="I15" s="10"/>
      <c r="J15" s="4"/>
      <c r="K15" s="4"/>
      <c r="L15" s="10"/>
      <c r="N15" s="3"/>
      <c r="O15" s="3"/>
      <c r="P15" s="10"/>
      <c r="Q15" s="4"/>
      <c r="S15" s="3"/>
      <c r="T15" s="4"/>
      <c r="U15" s="10"/>
      <c r="V15" s="4"/>
      <c r="X15" s="3"/>
      <c r="Y15" s="4"/>
      <c r="Z15" s="3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7" ht="15" x14ac:dyDescent="0.25">
      <c r="A16" s="10"/>
      <c r="B16" s="10"/>
      <c r="C16" s="11"/>
      <c r="D16" s="4"/>
      <c r="E16" s="4"/>
      <c r="F16" s="4"/>
      <c r="G16" s="3"/>
      <c r="H16" s="3"/>
      <c r="I16" s="10"/>
      <c r="J16" s="4"/>
      <c r="K16" s="4"/>
      <c r="L16" s="10"/>
      <c r="N16" s="3"/>
      <c r="O16" s="3"/>
      <c r="P16" s="10"/>
      <c r="Q16" s="4"/>
      <c r="S16" s="3"/>
      <c r="T16" s="4"/>
      <c r="U16" s="10"/>
      <c r="V16" s="4"/>
      <c r="X16" s="3"/>
      <c r="Y16" s="4"/>
      <c r="Z16" s="3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5"/>
      <c r="AL16" s="6"/>
      <c r="AM16" s="6"/>
      <c r="AN16" s="6"/>
      <c r="AO16" s="6"/>
      <c r="AP16" s="6"/>
      <c r="AQ16" s="6"/>
      <c r="AR16" s="6"/>
      <c r="AS16" s="6"/>
      <c r="AT16" s="6"/>
      <c r="AU16" s="7"/>
    </row>
    <row r="17" spans="1:47" ht="15" x14ac:dyDescent="0.25">
      <c r="A17" s="10"/>
      <c r="B17" s="10"/>
      <c r="C17" s="11"/>
      <c r="D17" s="4"/>
      <c r="E17" s="4"/>
      <c r="F17" s="4"/>
      <c r="G17" s="3"/>
      <c r="H17" s="3"/>
      <c r="I17" s="10"/>
      <c r="J17" s="4"/>
      <c r="K17" s="4"/>
      <c r="L17" s="10"/>
      <c r="N17" s="3"/>
      <c r="O17" s="3"/>
      <c r="P17" s="10"/>
      <c r="Q17" s="4"/>
      <c r="S17" s="3"/>
      <c r="T17" s="4"/>
      <c r="U17" s="10"/>
      <c r="V17" s="4"/>
      <c r="X17" s="3"/>
      <c r="Y17" s="4"/>
      <c r="Z17" s="3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5"/>
      <c r="AL17" s="6"/>
      <c r="AM17" s="6"/>
      <c r="AN17" s="6"/>
      <c r="AO17" s="6"/>
      <c r="AP17" s="6"/>
      <c r="AQ17" s="6"/>
      <c r="AR17" s="6"/>
      <c r="AS17" s="6"/>
      <c r="AT17" s="6"/>
      <c r="AU17" s="7"/>
    </row>
    <row r="18" spans="1:47" ht="15" x14ac:dyDescent="0.25">
      <c r="A18" s="10"/>
      <c r="B18" s="10"/>
      <c r="D18" s="4"/>
      <c r="E18" s="4"/>
      <c r="F18" s="4"/>
      <c r="G18" s="3"/>
      <c r="H18" s="3"/>
      <c r="I18" s="10"/>
      <c r="J18" s="4"/>
      <c r="K18" s="4"/>
      <c r="L18" s="10"/>
      <c r="N18" s="3"/>
      <c r="O18" s="3"/>
      <c r="P18" s="10"/>
      <c r="Q18" s="4"/>
      <c r="S18" s="3"/>
      <c r="T18" s="4"/>
      <c r="U18" s="10"/>
      <c r="V18" s="4"/>
      <c r="X18" s="3"/>
      <c r="Y18" s="4"/>
      <c r="Z18" s="3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5"/>
      <c r="AL18" s="6"/>
      <c r="AM18" s="6"/>
      <c r="AN18" s="6"/>
      <c r="AO18" s="6"/>
      <c r="AP18" s="6"/>
      <c r="AQ18" s="6"/>
      <c r="AR18" s="6"/>
      <c r="AS18" s="6"/>
      <c r="AT18" s="6"/>
      <c r="AU18" s="7"/>
    </row>
    <row r="19" spans="1:47" ht="15" x14ac:dyDescent="0.25">
      <c r="A19" s="10"/>
      <c r="B19" s="10"/>
      <c r="C19" s="11"/>
      <c r="D19" s="4"/>
      <c r="E19" s="4"/>
      <c r="F19" s="4"/>
      <c r="G19" s="3"/>
      <c r="H19" s="3"/>
      <c r="I19" s="3"/>
      <c r="J19" s="3"/>
      <c r="K19" s="3"/>
      <c r="L19" s="3"/>
      <c r="M19" s="3"/>
      <c r="N19" s="3"/>
      <c r="O19" s="3"/>
      <c r="P19" s="3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5"/>
      <c r="AL19" s="6"/>
      <c r="AM19" s="6"/>
      <c r="AN19" s="6"/>
      <c r="AO19" s="6"/>
      <c r="AP19" s="6"/>
      <c r="AQ19" s="6"/>
      <c r="AR19" s="6"/>
      <c r="AS19" s="6"/>
      <c r="AT19" s="6"/>
      <c r="AU19" s="7"/>
    </row>
    <row r="20" spans="1:47" x14ac:dyDescent="0.2">
      <c r="A20" s="10"/>
      <c r="B20" s="10"/>
      <c r="C20" s="11"/>
      <c r="D20" s="4"/>
      <c r="E20" s="4"/>
      <c r="F20" s="4"/>
      <c r="G20" s="3"/>
      <c r="H20" s="3"/>
      <c r="I20" s="3"/>
      <c r="J20" s="3"/>
      <c r="K20" s="3"/>
      <c r="L20" s="3"/>
      <c r="M20" s="3"/>
      <c r="N20" s="3"/>
      <c r="O20" s="3"/>
      <c r="P20" s="3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47" ht="15" x14ac:dyDescent="0.25">
      <c r="A21" s="1"/>
      <c r="B21" s="1"/>
      <c r="C21" s="4"/>
      <c r="D21" s="4"/>
      <c r="E21" s="4"/>
      <c r="F21" s="4"/>
      <c r="G21" s="3"/>
      <c r="H21" s="3"/>
      <c r="I21" s="3"/>
      <c r="J21" s="3"/>
      <c r="K21" s="3"/>
      <c r="L21" s="3"/>
      <c r="M21" s="3"/>
      <c r="N21" s="3"/>
      <c r="O21" s="3"/>
      <c r="P21" s="3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5"/>
      <c r="AL21" s="6"/>
      <c r="AM21" s="6"/>
      <c r="AN21" s="6"/>
      <c r="AO21" s="6"/>
      <c r="AP21" s="6"/>
      <c r="AQ21" s="6"/>
      <c r="AR21" s="6"/>
      <c r="AS21" s="6"/>
      <c r="AT21" s="6"/>
      <c r="AU21" s="7"/>
    </row>
    <row r="22" spans="1:47" ht="15" x14ac:dyDescent="0.25">
      <c r="A22" s="1"/>
      <c r="B22" s="1"/>
      <c r="C22" s="4"/>
      <c r="D22" s="4"/>
      <c r="E22" s="4"/>
      <c r="F22" s="4"/>
      <c r="G22" s="3"/>
      <c r="H22" s="3"/>
      <c r="I22" s="3"/>
      <c r="J22" s="3"/>
      <c r="K22" s="3"/>
      <c r="L22" s="3"/>
      <c r="M22" s="3"/>
      <c r="N22" s="3"/>
      <c r="O22" s="3"/>
      <c r="P22" s="3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5"/>
      <c r="AL22" s="6"/>
      <c r="AM22" s="6"/>
      <c r="AN22" s="6"/>
      <c r="AO22" s="6"/>
      <c r="AP22" s="6"/>
      <c r="AQ22" s="6"/>
      <c r="AR22" s="6"/>
      <c r="AS22" s="6"/>
      <c r="AT22" s="6"/>
      <c r="AU22" s="7"/>
    </row>
    <row r="23" spans="1:47" ht="15" x14ac:dyDescent="0.25">
      <c r="A23" s="1"/>
      <c r="B23" s="1"/>
      <c r="C23" s="3"/>
      <c r="D23" s="4"/>
      <c r="E23" s="4"/>
      <c r="F23" s="4"/>
      <c r="G23" s="3"/>
      <c r="H23" s="3"/>
      <c r="I23" s="3"/>
      <c r="J23" s="3"/>
      <c r="K23" s="3"/>
      <c r="L23" s="3"/>
      <c r="M23" s="3"/>
      <c r="N23" s="3"/>
      <c r="O23" s="3"/>
      <c r="P23" s="3"/>
      <c r="Q23" s="2"/>
      <c r="R23" s="4"/>
      <c r="S23" s="4"/>
      <c r="AK23" s="5"/>
      <c r="AL23" s="6"/>
      <c r="AM23" s="6"/>
      <c r="AN23" s="6"/>
      <c r="AO23" s="6"/>
      <c r="AP23" s="6"/>
      <c r="AQ23" s="6"/>
      <c r="AR23" s="6"/>
      <c r="AS23" s="6"/>
      <c r="AT23" s="6"/>
      <c r="AU23" s="7"/>
    </row>
    <row r="24" spans="1:47" ht="15" x14ac:dyDescent="0.25">
      <c r="A24" s="1"/>
      <c r="B24" s="1"/>
      <c r="C24" s="3"/>
      <c r="D24" s="2"/>
      <c r="E24" s="4"/>
      <c r="F24" s="4"/>
      <c r="G24" s="3"/>
      <c r="H24" s="3"/>
      <c r="I24" s="3"/>
      <c r="J24" s="3"/>
      <c r="K24" s="3"/>
      <c r="L24" s="3"/>
      <c r="M24" s="3"/>
      <c r="N24" s="3"/>
      <c r="O24" s="3"/>
      <c r="P24" s="3"/>
      <c r="Q24" s="2"/>
      <c r="R24" s="4"/>
      <c r="S24" s="4"/>
      <c r="AK24" s="5"/>
      <c r="AL24" s="6"/>
      <c r="AM24" s="6"/>
      <c r="AN24" s="6"/>
      <c r="AO24" s="6"/>
      <c r="AP24" s="6"/>
      <c r="AQ24" s="6"/>
      <c r="AR24" s="6"/>
      <c r="AS24" s="6"/>
      <c r="AT24" s="6"/>
      <c r="AU24" s="7"/>
    </row>
    <row r="25" spans="1:47" x14ac:dyDescent="0.2">
      <c r="A25" s="1"/>
      <c r="B25" s="1"/>
      <c r="C25" s="3"/>
      <c r="D25" s="2"/>
      <c r="E25" s="4"/>
      <c r="F25" s="4"/>
      <c r="G25" s="3"/>
      <c r="H25" s="3"/>
      <c r="I25" s="3"/>
      <c r="J25" s="3"/>
      <c r="K25" s="3"/>
      <c r="L25" s="3"/>
      <c r="M25" s="3"/>
      <c r="N25" s="3"/>
      <c r="O25" s="3"/>
      <c r="P25" s="3"/>
      <c r="Q25" s="2"/>
      <c r="R25" s="4"/>
      <c r="S25" s="4"/>
    </row>
    <row r="26" spans="1:47" ht="15" x14ac:dyDescent="0.25">
      <c r="A26" s="1"/>
      <c r="B26" s="1"/>
      <c r="C26" s="3"/>
      <c r="D26" s="2"/>
      <c r="E26" s="4"/>
      <c r="F26" s="4"/>
      <c r="G26" s="3"/>
      <c r="H26" s="3"/>
      <c r="I26" s="3"/>
      <c r="J26" s="3"/>
      <c r="K26" s="3"/>
      <c r="L26" s="3"/>
      <c r="M26" s="3"/>
      <c r="N26" s="3"/>
      <c r="O26" s="3"/>
      <c r="P26" s="3"/>
      <c r="Q26" s="2"/>
      <c r="R26" s="4"/>
      <c r="S26" s="4"/>
      <c r="AK26" s="5"/>
      <c r="AL26" s="6"/>
      <c r="AM26" s="6"/>
      <c r="AN26" s="6"/>
      <c r="AO26" s="6"/>
      <c r="AP26" s="6"/>
      <c r="AQ26" s="6"/>
      <c r="AR26" s="6"/>
      <c r="AS26" s="6"/>
      <c r="AT26" s="6"/>
      <c r="AU26" s="7"/>
    </row>
    <row r="27" spans="1:47" ht="15" x14ac:dyDescent="0.25">
      <c r="A27" s="1"/>
      <c r="B27" s="1"/>
      <c r="C27" s="3"/>
      <c r="D27" s="2"/>
      <c r="E27" s="4"/>
      <c r="F27" s="4"/>
      <c r="G27" s="3"/>
      <c r="H27" s="3"/>
      <c r="I27" s="3"/>
      <c r="J27" s="3"/>
      <c r="K27" s="3"/>
      <c r="L27" s="3"/>
      <c r="M27" s="3"/>
      <c r="N27" s="3"/>
      <c r="O27" s="3"/>
      <c r="P27" s="3"/>
      <c r="Q27" s="2"/>
      <c r="R27" s="4"/>
      <c r="S27" s="4"/>
      <c r="AK27" s="5"/>
      <c r="AL27" s="6"/>
      <c r="AM27" s="6"/>
      <c r="AN27" s="6"/>
      <c r="AO27" s="6"/>
      <c r="AP27" s="6"/>
      <c r="AQ27" s="6"/>
      <c r="AR27" s="6"/>
      <c r="AS27" s="6"/>
      <c r="AT27" s="6"/>
      <c r="AU27" s="7"/>
    </row>
    <row r="28" spans="1:47" ht="15" x14ac:dyDescent="0.25">
      <c r="A28" s="1"/>
      <c r="B28" s="1"/>
      <c r="C28" s="3"/>
      <c r="D28" s="2"/>
      <c r="E28" s="4"/>
      <c r="F28" s="4"/>
      <c r="G28" s="3"/>
      <c r="H28" s="3"/>
      <c r="I28" s="3"/>
      <c r="J28" s="3"/>
      <c r="K28" s="3"/>
      <c r="L28" s="3"/>
      <c r="M28" s="3"/>
      <c r="N28" s="3"/>
      <c r="O28" s="3"/>
      <c r="P28" s="3"/>
      <c r="Q28" s="2"/>
      <c r="R28" s="4"/>
      <c r="S28" s="4"/>
      <c r="AK28" s="5"/>
      <c r="AL28" s="6"/>
      <c r="AM28" s="6"/>
      <c r="AN28" s="6"/>
      <c r="AO28" s="6"/>
      <c r="AP28" s="6"/>
      <c r="AQ28" s="6"/>
      <c r="AR28" s="6"/>
      <c r="AS28" s="6"/>
      <c r="AT28" s="6"/>
      <c r="AU28" s="7"/>
    </row>
    <row r="29" spans="1:47" ht="15" x14ac:dyDescent="0.25">
      <c r="A29" s="1"/>
      <c r="B29" s="1"/>
      <c r="C29" s="3"/>
      <c r="D29" s="2"/>
      <c r="E29" s="2"/>
      <c r="F29" s="2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  <c r="R29" s="4"/>
      <c r="S29" s="4"/>
      <c r="AK29" s="5"/>
      <c r="AL29" s="6"/>
      <c r="AM29" s="6"/>
      <c r="AN29" s="6"/>
      <c r="AO29" s="6"/>
      <c r="AP29" s="6"/>
      <c r="AQ29" s="6"/>
      <c r="AR29" s="6"/>
      <c r="AS29" s="6"/>
      <c r="AT29" s="6"/>
      <c r="AU29" s="7"/>
    </row>
    <row r="30" spans="1:47" x14ac:dyDescent="0.2">
      <c r="A30" s="1"/>
      <c r="B30" s="1"/>
      <c r="C30" s="3"/>
      <c r="D30" s="2"/>
      <c r="E30" s="2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2"/>
      <c r="R30" s="4"/>
      <c r="S30" s="4"/>
    </row>
    <row r="31" spans="1:47" ht="15" x14ac:dyDescent="0.25">
      <c r="A31" s="1"/>
      <c r="B31" s="1"/>
      <c r="C31" s="3"/>
      <c r="D31" s="2"/>
      <c r="E31" s="2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2"/>
      <c r="R31" s="4"/>
      <c r="S31" s="4"/>
      <c r="AK31" s="5"/>
      <c r="AL31" s="6"/>
      <c r="AM31" s="6"/>
      <c r="AN31" s="6"/>
      <c r="AO31" s="6"/>
      <c r="AP31" s="6"/>
      <c r="AQ31" s="6"/>
      <c r="AR31" s="6"/>
      <c r="AS31" s="6"/>
      <c r="AT31" s="6"/>
      <c r="AU31" s="7"/>
    </row>
    <row r="32" spans="1:47" ht="15" x14ac:dyDescent="0.25">
      <c r="A32" s="1"/>
      <c r="B32" s="1"/>
      <c r="C32" s="3"/>
      <c r="D32" s="2"/>
      <c r="E32" s="2"/>
      <c r="F32" s="2"/>
      <c r="G32" s="3"/>
      <c r="H32" s="3"/>
      <c r="I32" s="3"/>
      <c r="J32" s="3"/>
      <c r="K32" s="3"/>
      <c r="L32" s="3"/>
      <c r="M32" s="3"/>
      <c r="N32" s="3"/>
      <c r="O32" s="3"/>
      <c r="P32" s="3"/>
      <c r="Q32" s="2"/>
      <c r="R32" s="4"/>
      <c r="S32" s="4"/>
      <c r="AK32" s="5"/>
      <c r="AL32" s="6"/>
      <c r="AM32" s="6"/>
      <c r="AN32" s="6"/>
      <c r="AO32" s="6"/>
      <c r="AP32" s="6"/>
      <c r="AQ32" s="6"/>
      <c r="AR32" s="6"/>
      <c r="AS32" s="6"/>
      <c r="AT32" s="6"/>
      <c r="AU32" s="7"/>
    </row>
    <row r="33" spans="1:47" ht="15" x14ac:dyDescent="0.25">
      <c r="A33" s="1"/>
      <c r="B33" s="1"/>
      <c r="C33" s="3"/>
      <c r="D33" s="2"/>
      <c r="E33" s="2"/>
      <c r="F33" s="2"/>
      <c r="G33" s="3"/>
      <c r="H33" s="3"/>
      <c r="I33" s="3"/>
      <c r="J33" s="3"/>
      <c r="K33" s="3"/>
      <c r="L33" s="3"/>
      <c r="M33" s="3"/>
      <c r="N33" s="3"/>
      <c r="O33" s="3"/>
      <c r="P33" s="3"/>
      <c r="Q33" s="2"/>
      <c r="R33" s="4"/>
      <c r="S33" s="4"/>
      <c r="AK33" s="5"/>
      <c r="AL33" s="6"/>
      <c r="AM33" s="6"/>
      <c r="AN33" s="6"/>
      <c r="AO33" s="6"/>
      <c r="AP33" s="6"/>
      <c r="AQ33" s="6"/>
      <c r="AR33" s="6"/>
      <c r="AS33" s="6"/>
      <c r="AT33" s="6"/>
      <c r="AU33" s="7"/>
    </row>
    <row r="34" spans="1:47" ht="15" x14ac:dyDescent="0.25">
      <c r="A34" s="1"/>
      <c r="B34" s="1"/>
      <c r="C34" s="3"/>
      <c r="D34" s="2"/>
      <c r="E34" s="2"/>
      <c r="F34" s="2"/>
      <c r="G34" s="3"/>
      <c r="H34" s="3"/>
      <c r="I34" s="3"/>
      <c r="J34" s="3"/>
      <c r="K34" s="3"/>
      <c r="L34" s="3"/>
      <c r="M34" s="3"/>
      <c r="N34" s="3"/>
      <c r="O34" s="3"/>
      <c r="P34" s="3"/>
      <c r="Q34" s="2"/>
      <c r="R34" s="4"/>
      <c r="S34" s="4"/>
      <c r="AK34" s="5"/>
      <c r="AL34" s="6"/>
      <c r="AM34" s="6"/>
      <c r="AN34" s="6"/>
      <c r="AO34" s="6"/>
      <c r="AP34" s="6"/>
      <c r="AQ34" s="6"/>
      <c r="AR34" s="6"/>
      <c r="AS34" s="6"/>
      <c r="AT34" s="6"/>
      <c r="AU34" s="7"/>
    </row>
    <row r="35" spans="1:47" x14ac:dyDescent="0.2">
      <c r="A35" s="1"/>
      <c r="B35" s="1"/>
      <c r="C35" s="3"/>
      <c r="D35" s="2"/>
      <c r="E35" s="2"/>
      <c r="F35" s="2"/>
      <c r="G35" s="3"/>
      <c r="H35" s="3"/>
      <c r="I35" s="3"/>
      <c r="J35" s="3"/>
      <c r="K35" s="3"/>
      <c r="L35" s="3"/>
      <c r="M35" s="3"/>
      <c r="N35" s="3"/>
      <c r="O35" s="3"/>
      <c r="P35" s="3"/>
      <c r="Q35" s="2"/>
      <c r="R35" s="4"/>
      <c r="S35" s="4"/>
    </row>
    <row r="36" spans="1:47" ht="15" x14ac:dyDescent="0.25">
      <c r="A36" s="1"/>
      <c r="B36" s="1"/>
      <c r="C36" s="3"/>
      <c r="D36" s="2"/>
      <c r="E36" s="2"/>
      <c r="F36" s="2"/>
      <c r="G36" s="3"/>
      <c r="H36" s="3"/>
      <c r="I36" s="3"/>
      <c r="J36" s="3"/>
      <c r="K36" s="3"/>
      <c r="L36" s="3"/>
      <c r="M36" s="3"/>
      <c r="N36" s="3"/>
      <c r="O36" s="3"/>
      <c r="P36" s="3"/>
      <c r="Q36" s="2"/>
      <c r="R36" s="4"/>
      <c r="S36" s="4"/>
      <c r="AK36" s="5"/>
      <c r="AL36" s="6"/>
      <c r="AM36" s="6"/>
      <c r="AN36" s="6"/>
      <c r="AO36" s="6"/>
      <c r="AP36" s="6"/>
      <c r="AQ36" s="6"/>
      <c r="AR36" s="6"/>
      <c r="AS36" s="6"/>
      <c r="AT36" s="6"/>
      <c r="AU36" s="7"/>
    </row>
    <row r="37" spans="1:47" ht="15" x14ac:dyDescent="0.25">
      <c r="A37" s="1"/>
      <c r="B37" s="1"/>
      <c r="C37" s="3"/>
      <c r="D37" s="2"/>
      <c r="E37" s="2"/>
      <c r="F37" s="2"/>
      <c r="G37" s="3"/>
      <c r="H37" s="3"/>
      <c r="I37" s="3"/>
      <c r="J37" s="3"/>
      <c r="K37" s="3"/>
      <c r="L37" s="3"/>
      <c r="M37" s="3"/>
      <c r="N37" s="3"/>
      <c r="O37" s="3"/>
      <c r="P37" s="3"/>
      <c r="Q37" s="2"/>
      <c r="R37" s="4"/>
      <c r="S37" s="4"/>
      <c r="AK37" s="5"/>
      <c r="AL37" s="6"/>
      <c r="AM37" s="6"/>
      <c r="AN37" s="6"/>
      <c r="AO37" s="6"/>
      <c r="AP37" s="6"/>
      <c r="AQ37" s="6"/>
      <c r="AR37" s="6"/>
      <c r="AS37" s="6"/>
      <c r="AT37" s="6"/>
      <c r="AU37" s="7"/>
    </row>
    <row r="38" spans="1:47" ht="15" x14ac:dyDescent="0.25">
      <c r="A38" s="1"/>
      <c r="B38" s="1"/>
      <c r="C38" s="3"/>
      <c r="D38" s="2"/>
      <c r="E38" s="2"/>
      <c r="F38" s="2"/>
      <c r="G38" s="3"/>
      <c r="H38" s="3"/>
      <c r="I38" s="3"/>
      <c r="J38" s="3"/>
      <c r="K38" s="3"/>
      <c r="L38" s="3"/>
      <c r="M38" s="3"/>
      <c r="N38" s="3"/>
      <c r="O38" s="3"/>
      <c r="P38" s="3"/>
      <c r="Q38" s="2"/>
      <c r="R38" s="4"/>
      <c r="S38" s="4"/>
      <c r="AK38" s="5"/>
      <c r="AL38" s="6"/>
      <c r="AM38" s="6"/>
      <c r="AN38" s="6"/>
      <c r="AO38" s="6"/>
      <c r="AP38" s="6"/>
      <c r="AQ38" s="6"/>
      <c r="AR38" s="6"/>
      <c r="AS38" s="6"/>
      <c r="AT38" s="6"/>
      <c r="AU38" s="7"/>
    </row>
    <row r="39" spans="1:47" ht="15" x14ac:dyDescent="0.25">
      <c r="A39" s="1"/>
      <c r="B39" s="1"/>
      <c r="C39" s="8"/>
      <c r="D39" s="2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  <c r="R39" s="4"/>
      <c r="S39" s="4"/>
      <c r="AK39" s="5"/>
      <c r="AL39" s="6"/>
      <c r="AM39" s="6"/>
      <c r="AN39" s="6"/>
      <c r="AO39" s="6"/>
      <c r="AP39" s="6"/>
      <c r="AQ39" s="6"/>
      <c r="AR39" s="6"/>
      <c r="AS39" s="6"/>
      <c r="AT39" s="6"/>
      <c r="AU39" s="7"/>
    </row>
    <row r="40" spans="1:47" x14ac:dyDescent="0.2">
      <c r="A40" s="1"/>
      <c r="B40" s="1"/>
      <c r="C40" s="8"/>
      <c r="D40" s="2"/>
      <c r="E40" s="2"/>
      <c r="F40" s="2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47" x14ac:dyDescent="0.2">
      <c r="D41" s="2"/>
      <c r="E41" s="2"/>
      <c r="F41" s="2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47" ht="15" x14ac:dyDescent="0.25">
      <c r="D42" s="4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3"/>
      <c r="AK42" s="5"/>
      <c r="AL42" s="6"/>
      <c r="AM42" s="6"/>
      <c r="AN42" s="6"/>
      <c r="AO42" s="6"/>
      <c r="AP42" s="6"/>
      <c r="AQ42" s="6"/>
      <c r="AR42" s="6"/>
      <c r="AS42" s="6"/>
      <c r="AT42" s="6"/>
      <c r="AU42" s="7"/>
    </row>
    <row r="43" spans="1:47" ht="15" x14ac:dyDescent="0.25">
      <c r="D43" s="4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3"/>
      <c r="AK43" s="5"/>
      <c r="AL43" s="6"/>
      <c r="AM43" s="6"/>
      <c r="AN43" s="6"/>
      <c r="AO43" s="6"/>
      <c r="AP43" s="6"/>
      <c r="AQ43" s="6"/>
      <c r="AR43" s="6"/>
      <c r="AS43" s="6"/>
      <c r="AT43" s="6"/>
      <c r="AU43" s="7"/>
    </row>
    <row r="44" spans="1:47" ht="15" x14ac:dyDescent="0.25">
      <c r="AK44" s="5"/>
      <c r="AL44" s="6"/>
      <c r="AM44" s="6"/>
      <c r="AN44" s="6"/>
      <c r="AO44" s="6"/>
      <c r="AP44" s="6"/>
      <c r="AQ44" s="6"/>
      <c r="AR44" s="6"/>
      <c r="AS44" s="6"/>
      <c r="AT44" s="6"/>
      <c r="AU44" s="7"/>
    </row>
    <row r="45" spans="1:47" ht="15" x14ac:dyDescent="0.25">
      <c r="AK45" s="5"/>
      <c r="AL45" s="6"/>
      <c r="AM45" s="6"/>
      <c r="AN45" s="6"/>
      <c r="AO45" s="6"/>
      <c r="AP45" s="6"/>
      <c r="AQ45" s="6"/>
      <c r="AR45" s="6"/>
      <c r="AS45" s="6"/>
      <c r="AT45" s="6"/>
      <c r="AU45" s="7"/>
    </row>
    <row r="46" spans="1:47" ht="15" x14ac:dyDescent="0.25">
      <c r="AK46" s="5"/>
      <c r="AL46" s="6"/>
      <c r="AM46" s="6"/>
      <c r="AN46" s="6"/>
      <c r="AO46" s="6"/>
      <c r="AP46" s="6"/>
      <c r="AQ46" s="6"/>
      <c r="AR46" s="6"/>
      <c r="AS46" s="6"/>
      <c r="AT46" s="6"/>
      <c r="AU46" s="7"/>
    </row>
  </sheetData>
  <sortState xmlns:xlrd2="http://schemas.microsoft.com/office/spreadsheetml/2017/richdata2" ref="A4:AM4">
    <sortCondition ref="AL4"/>
  </sortState>
  <printOptions gridLines="1"/>
  <pageMargins left="0.75" right="0.75" top="1" bottom="1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A040-3596-4C51-B8C9-7A96A9CF199C}">
  <sheetPr>
    <pageSetUpPr fitToPage="1"/>
  </sheetPr>
  <dimension ref="A1:AT42"/>
  <sheetViews>
    <sheetView tabSelected="1" zoomScaleNormal="100" workbookViewId="0">
      <selection activeCell="O10" sqref="O10"/>
    </sheetView>
  </sheetViews>
  <sheetFormatPr defaultRowHeight="12.75" x14ac:dyDescent="0.2"/>
  <cols>
    <col min="1" max="1" width="11.7109375" customWidth="1"/>
    <col min="2" max="35" width="8.85546875" customWidth="1"/>
    <col min="36" max="36" width="11.28515625" customWidth="1"/>
    <col min="37" max="1029" width="9" customWidth="1"/>
  </cols>
  <sheetData>
    <row r="1" spans="1:46" s="1" customFormat="1" x14ac:dyDescent="0.2">
      <c r="A1" s="1" t="s">
        <v>38</v>
      </c>
    </row>
    <row r="3" spans="1:46" x14ac:dyDescent="0.2">
      <c r="B3" s="1">
        <v>1990</v>
      </c>
      <c r="C3" s="1">
        <v>1991</v>
      </c>
      <c r="D3" s="1">
        <v>1992</v>
      </c>
      <c r="E3" s="1">
        <v>1993</v>
      </c>
      <c r="F3" s="1">
        <v>1994</v>
      </c>
      <c r="G3" s="1">
        <v>1995</v>
      </c>
      <c r="H3" s="1">
        <v>1996</v>
      </c>
      <c r="I3" s="1">
        <v>1997</v>
      </c>
      <c r="J3" s="1">
        <v>1998</v>
      </c>
      <c r="K3" s="1">
        <v>1999</v>
      </c>
      <c r="L3" s="1">
        <v>2000</v>
      </c>
      <c r="M3" s="1">
        <v>2001</v>
      </c>
      <c r="N3" s="1">
        <v>2002</v>
      </c>
      <c r="O3" s="1">
        <v>2003</v>
      </c>
      <c r="P3" s="1">
        <v>2004</v>
      </c>
      <c r="Q3" s="1">
        <v>2005</v>
      </c>
      <c r="R3" s="1">
        <v>2006</v>
      </c>
      <c r="S3" s="1">
        <v>2007</v>
      </c>
      <c r="T3" s="1">
        <v>2008</v>
      </c>
      <c r="U3" s="1">
        <v>2009</v>
      </c>
      <c r="V3" s="1">
        <v>2010</v>
      </c>
      <c r="W3" s="1">
        <v>2011</v>
      </c>
      <c r="X3" s="1">
        <v>2012</v>
      </c>
      <c r="Y3" s="1">
        <v>2013</v>
      </c>
      <c r="Z3" s="1">
        <v>2014</v>
      </c>
      <c r="AA3" s="1">
        <v>2015</v>
      </c>
      <c r="AB3" s="1">
        <v>2016</v>
      </c>
      <c r="AC3" s="1">
        <v>2017</v>
      </c>
      <c r="AD3" s="1">
        <v>2018</v>
      </c>
      <c r="AE3" s="1">
        <v>2019</v>
      </c>
      <c r="AF3" s="1">
        <v>2020</v>
      </c>
      <c r="AG3" s="1">
        <v>2021</v>
      </c>
      <c r="AH3" s="1">
        <v>2022</v>
      </c>
      <c r="AI3" s="1">
        <v>2023</v>
      </c>
      <c r="AJ3" s="12" t="s">
        <v>0</v>
      </c>
    </row>
    <row r="4" spans="1:46" x14ac:dyDescent="0.2">
      <c r="A4" s="1" t="s">
        <v>1</v>
      </c>
      <c r="B4" s="15">
        <v>19.5824</v>
      </c>
      <c r="C4" s="15">
        <v>17.716100000000001</v>
      </c>
      <c r="D4" s="15">
        <v>28.192799999999998</v>
      </c>
      <c r="E4" s="15">
        <v>26.2042</v>
      </c>
      <c r="F4" s="15">
        <v>12.9053</v>
      </c>
      <c r="G4" s="15">
        <v>21.023900000000001</v>
      </c>
      <c r="H4" s="15">
        <v>13.5936</v>
      </c>
      <c r="I4" s="15">
        <v>23.746700000000001</v>
      </c>
      <c r="J4" s="15">
        <v>21.2789</v>
      </c>
      <c r="K4" s="15">
        <v>14.3415</v>
      </c>
      <c r="L4" s="15">
        <v>19.508800000000001</v>
      </c>
      <c r="M4" s="15">
        <v>12.4038</v>
      </c>
      <c r="N4" s="15">
        <v>23.3337</v>
      </c>
      <c r="O4" s="15">
        <v>14.4619</v>
      </c>
      <c r="P4" s="15">
        <v>26.493500000000001</v>
      </c>
      <c r="Q4" s="15">
        <v>16.066700000000001</v>
      </c>
      <c r="R4" s="15">
        <v>24.4985</v>
      </c>
      <c r="S4" s="15">
        <v>18.2486</v>
      </c>
      <c r="T4" s="15">
        <v>23.602699999999999</v>
      </c>
      <c r="U4" s="15">
        <v>15.3498</v>
      </c>
      <c r="V4" s="15">
        <v>21.849699999999999</v>
      </c>
      <c r="W4" s="15">
        <v>11.956099999999999</v>
      </c>
      <c r="X4" s="15">
        <v>15.9619</v>
      </c>
      <c r="Y4" s="15">
        <v>19.291799999999999</v>
      </c>
      <c r="Z4" s="15">
        <v>18.476199999999999</v>
      </c>
      <c r="AA4" s="15">
        <v>14.479200000000001</v>
      </c>
      <c r="AB4" s="15">
        <v>17.153700000000001</v>
      </c>
      <c r="AC4" s="15">
        <v>15.0572</v>
      </c>
      <c r="AD4" s="15">
        <v>13.3583</v>
      </c>
      <c r="AE4" s="15">
        <v>14.145</v>
      </c>
      <c r="AF4" s="15">
        <v>14.0265</v>
      </c>
      <c r="AG4" s="15">
        <v>23.0092</v>
      </c>
      <c r="AH4" s="15">
        <v>22.973400000000002</v>
      </c>
      <c r="AI4" s="15">
        <v>26.173400000000001</v>
      </c>
      <c r="AJ4" s="9">
        <f t="shared" ref="AJ4:AJ27" si="0">(AI4-B4)/B4</f>
        <v>0.33657774327967976</v>
      </c>
      <c r="AN4" s="13"/>
    </row>
    <row r="5" spans="1:46" x14ac:dyDescent="0.2">
      <c r="A5" s="1" t="s">
        <v>2</v>
      </c>
      <c r="B5" s="15">
        <v>26.726700000000001</v>
      </c>
      <c r="C5" s="15">
        <v>30.731000000000002</v>
      </c>
      <c r="D5" s="15">
        <v>27.904199999999999</v>
      </c>
      <c r="E5" s="15">
        <v>28.339500000000001</v>
      </c>
      <c r="F5" s="15">
        <v>35.228900000000003</v>
      </c>
      <c r="G5" s="15">
        <v>30.1526</v>
      </c>
      <c r="H5" s="15">
        <v>37.818899999999999</v>
      </c>
      <c r="I5" s="15">
        <v>28.997900000000001</v>
      </c>
      <c r="J5" s="15">
        <v>21.691199999999998</v>
      </c>
      <c r="K5" s="15">
        <v>23.770800000000001</v>
      </c>
      <c r="L5" s="15">
        <v>23.415199999999999</v>
      </c>
      <c r="M5" s="15">
        <v>21.063199999999998</v>
      </c>
      <c r="N5" s="15">
        <v>27.1417</v>
      </c>
      <c r="O5" s="15">
        <v>33.744500000000002</v>
      </c>
      <c r="P5" s="15">
        <v>22.261399999999998</v>
      </c>
      <c r="Q5" s="15">
        <v>24.287099999999999</v>
      </c>
      <c r="R5" s="15">
        <v>27.499300000000002</v>
      </c>
      <c r="S5" s="15">
        <v>23.9726</v>
      </c>
      <c r="T5" s="15">
        <v>28.980699999999999</v>
      </c>
      <c r="U5" s="15">
        <v>24.917999999999999</v>
      </c>
      <c r="V5" s="15">
        <v>24.234500000000001</v>
      </c>
      <c r="W5" s="15">
        <v>29.600899999999999</v>
      </c>
      <c r="X5" s="15">
        <v>19.520600000000002</v>
      </c>
      <c r="Y5" s="15">
        <v>22.766400000000001</v>
      </c>
      <c r="Z5" s="15">
        <v>27.933900000000001</v>
      </c>
      <c r="AA5" s="15">
        <v>32.772399999999998</v>
      </c>
      <c r="AB5" s="15">
        <v>23.599699999999999</v>
      </c>
      <c r="AC5" s="15">
        <v>26.978100000000001</v>
      </c>
      <c r="AD5" s="15">
        <v>31.7713</v>
      </c>
      <c r="AE5" s="15">
        <v>22.148</v>
      </c>
      <c r="AF5" s="15">
        <v>22.954499999999999</v>
      </c>
      <c r="AG5" s="15">
        <v>19.1892</v>
      </c>
      <c r="AH5" s="15">
        <v>35.7776</v>
      </c>
      <c r="AI5" s="15">
        <v>21.284199999999998</v>
      </c>
      <c r="AJ5" s="9">
        <f t="shared" si="0"/>
        <v>-0.20363531599486664</v>
      </c>
    </row>
    <row r="6" spans="1:46" x14ac:dyDescent="0.2">
      <c r="A6" s="14" t="s">
        <v>3</v>
      </c>
      <c r="B6" s="16">
        <v>67.712699999999998</v>
      </c>
      <c r="C6" s="15">
        <v>55.843200000000003</v>
      </c>
      <c r="D6" s="15">
        <v>58.996499999999997</v>
      </c>
      <c r="E6" s="15">
        <v>60.067900000000002</v>
      </c>
      <c r="F6" s="15">
        <v>61.564300000000003</v>
      </c>
      <c r="G6" s="15">
        <v>68.851900000000001</v>
      </c>
      <c r="H6" s="17">
        <v>60.583100000000002</v>
      </c>
      <c r="I6" s="15">
        <v>54.207000000000001</v>
      </c>
      <c r="J6" s="15">
        <v>52.892800000000001</v>
      </c>
      <c r="K6" s="17">
        <v>65.4238</v>
      </c>
      <c r="L6" s="15">
        <v>51.669600000000003</v>
      </c>
      <c r="M6" s="15">
        <v>50.718600000000002</v>
      </c>
      <c r="N6" s="15">
        <v>59.461199999999998</v>
      </c>
      <c r="O6" s="17">
        <v>86.879099999999994</v>
      </c>
      <c r="P6" s="15">
        <v>74.681799999999996</v>
      </c>
      <c r="Q6" s="15">
        <v>57.290599999999998</v>
      </c>
      <c r="R6" s="15">
        <v>61.395800000000001</v>
      </c>
      <c r="S6" s="15">
        <v>54.985599999999998</v>
      </c>
      <c r="T6" s="17">
        <v>72.724299999999999</v>
      </c>
      <c r="U6" s="15">
        <v>62.935699999999997</v>
      </c>
      <c r="V6" s="15">
        <v>63.249299999999998</v>
      </c>
      <c r="W6" s="15">
        <v>68.506900000000002</v>
      </c>
      <c r="X6" s="15">
        <v>50.502600000000001</v>
      </c>
      <c r="Y6" s="15">
        <v>60.4754</v>
      </c>
      <c r="Z6" s="15">
        <v>53.064999999999998</v>
      </c>
      <c r="AA6" s="15">
        <v>55.259300000000003</v>
      </c>
      <c r="AB6" s="15">
        <v>45.7697</v>
      </c>
      <c r="AC6" s="15">
        <v>47.430199999999999</v>
      </c>
      <c r="AD6" s="15">
        <v>63.496099999999998</v>
      </c>
      <c r="AE6" s="15">
        <v>75.470799999999997</v>
      </c>
      <c r="AF6" s="15">
        <v>56.069200000000002</v>
      </c>
      <c r="AG6" s="15">
        <v>53.9026</v>
      </c>
      <c r="AH6" s="15">
        <v>61.739899999999999</v>
      </c>
      <c r="AI6" s="15">
        <v>51.558500000000002</v>
      </c>
      <c r="AJ6" s="9">
        <f t="shared" si="0"/>
        <v>-0.2385697217804045</v>
      </c>
    </row>
    <row r="7" spans="1:46" ht="15" x14ac:dyDescent="0.25">
      <c r="A7" s="14" t="s">
        <v>4</v>
      </c>
      <c r="B7" s="16">
        <v>28.627400000000002</v>
      </c>
      <c r="C7" s="15">
        <v>19.2028</v>
      </c>
      <c r="D7" s="15">
        <v>38.933100000000003</v>
      </c>
      <c r="E7" s="15">
        <v>22.017399999999999</v>
      </c>
      <c r="F7" s="15">
        <v>15.2178</v>
      </c>
      <c r="G7" s="15">
        <v>29.716999999999999</v>
      </c>
      <c r="H7" s="17">
        <v>15.9918</v>
      </c>
      <c r="I7" s="15">
        <v>20.805499999999999</v>
      </c>
      <c r="J7" s="15">
        <v>24.751300000000001</v>
      </c>
      <c r="K7" s="17">
        <v>18.372</v>
      </c>
      <c r="L7" s="15">
        <v>17.187799999999999</v>
      </c>
      <c r="M7" s="15">
        <v>29.6174</v>
      </c>
      <c r="N7" s="15">
        <v>20.401</v>
      </c>
      <c r="O7" s="17">
        <v>20.622199999999999</v>
      </c>
      <c r="P7" s="15">
        <v>23.648299999999999</v>
      </c>
      <c r="Q7" s="15">
        <v>16.783799999999999</v>
      </c>
      <c r="R7" s="15">
        <v>24.6479</v>
      </c>
      <c r="S7" s="15">
        <v>25.8462</v>
      </c>
      <c r="T7" s="17">
        <v>15.786</v>
      </c>
      <c r="U7" s="15">
        <v>17.0505</v>
      </c>
      <c r="V7" s="15">
        <v>25.120200000000001</v>
      </c>
      <c r="W7" s="15">
        <v>27.004100000000001</v>
      </c>
      <c r="X7" s="15">
        <v>13.6911</v>
      </c>
      <c r="Y7" s="15">
        <v>15.6014</v>
      </c>
      <c r="Z7" s="15">
        <v>15.2475</v>
      </c>
      <c r="AA7" s="15">
        <v>22.724799999999998</v>
      </c>
      <c r="AB7" s="15">
        <v>19.885899999999999</v>
      </c>
      <c r="AC7" s="15">
        <v>19.6709</v>
      </c>
      <c r="AD7" s="18">
        <v>23.744299999999999</v>
      </c>
      <c r="AE7" s="18">
        <v>9.6049500000000005</v>
      </c>
      <c r="AF7" s="18">
        <v>14.651899999999999</v>
      </c>
      <c r="AG7" s="18">
        <v>23.346499999999999</v>
      </c>
      <c r="AH7" s="18">
        <v>21.966000000000001</v>
      </c>
      <c r="AI7" s="18">
        <v>22.770499999999998</v>
      </c>
      <c r="AJ7" s="9">
        <f t="shared" si="0"/>
        <v>-0.20459070680536839</v>
      </c>
    </row>
    <row r="8" spans="1:46" x14ac:dyDescent="0.2">
      <c r="A8" s="14" t="s">
        <v>5</v>
      </c>
      <c r="B8" s="16">
        <v>0.31787599999999999</v>
      </c>
      <c r="C8" s="15">
        <v>0.46634999999999999</v>
      </c>
      <c r="D8" s="15">
        <v>0.46604499999999999</v>
      </c>
      <c r="E8" s="15">
        <v>0.64566299999999999</v>
      </c>
      <c r="F8" s="15">
        <v>0.27701199999999998</v>
      </c>
      <c r="G8" s="15">
        <v>0.378276</v>
      </c>
      <c r="H8" s="17">
        <v>0.48413499999999998</v>
      </c>
      <c r="I8" s="15">
        <v>0.32214599999999999</v>
      </c>
      <c r="J8" s="15">
        <v>0.45416400000000001</v>
      </c>
      <c r="K8" s="17">
        <v>0.48315900000000001</v>
      </c>
      <c r="L8" s="15">
        <v>0.44303199999999998</v>
      </c>
      <c r="M8" s="15">
        <v>0.35073500000000002</v>
      </c>
      <c r="N8" s="15">
        <v>0.42882199999999998</v>
      </c>
      <c r="O8" s="17">
        <v>0.28794999999999998</v>
      </c>
      <c r="P8" s="15">
        <v>0.31996799999999997</v>
      </c>
      <c r="Q8" s="15">
        <v>0.34019300000000002</v>
      </c>
      <c r="R8" s="15">
        <v>0.42066300000000001</v>
      </c>
      <c r="S8" s="15">
        <v>0.43508400000000003</v>
      </c>
      <c r="T8" s="17">
        <v>0.27491300000000002</v>
      </c>
      <c r="U8" s="15">
        <v>0.35594599999999998</v>
      </c>
      <c r="V8" s="15">
        <v>0.368782</v>
      </c>
      <c r="W8" s="15">
        <v>0.35003600000000001</v>
      </c>
      <c r="X8" s="15">
        <v>0.210845</v>
      </c>
      <c r="Y8" s="15">
        <v>0.41734700000000002</v>
      </c>
      <c r="Z8" s="15">
        <v>0.28286800000000001</v>
      </c>
      <c r="AA8" s="15">
        <v>0.33442100000000002</v>
      </c>
      <c r="AB8" s="15">
        <v>0.23619899999999999</v>
      </c>
      <c r="AC8" s="15">
        <v>0.23167299999999999</v>
      </c>
      <c r="AD8" s="15">
        <v>0.24628900000000001</v>
      </c>
      <c r="AE8" s="15">
        <v>0.35810599999999998</v>
      </c>
      <c r="AF8" s="15">
        <v>0.33603499999999997</v>
      </c>
      <c r="AG8" s="15">
        <v>0.28553200000000001</v>
      </c>
      <c r="AH8" s="15">
        <v>0.33556399999999997</v>
      </c>
      <c r="AI8" s="15">
        <v>0.175145</v>
      </c>
      <c r="AJ8" s="9">
        <f t="shared" si="0"/>
        <v>-0.4490147101385446</v>
      </c>
    </row>
    <row r="9" spans="1:46" x14ac:dyDescent="0.2">
      <c r="A9" s="14" t="s">
        <v>6</v>
      </c>
      <c r="B9" s="16">
        <v>0.94530099999999995</v>
      </c>
      <c r="C9" s="15">
        <v>1.31135</v>
      </c>
      <c r="D9" s="15">
        <v>1.0259199999999999</v>
      </c>
      <c r="E9" s="15">
        <v>1.4421600000000001</v>
      </c>
      <c r="F9" s="15">
        <v>1.2492000000000001</v>
      </c>
      <c r="G9" s="15">
        <v>1.1318999999999999</v>
      </c>
      <c r="H9" s="17">
        <v>1.47776</v>
      </c>
      <c r="I9" s="15">
        <v>1.0652699999999999</v>
      </c>
      <c r="J9" s="15">
        <v>0.85306999999999999</v>
      </c>
      <c r="K9" s="17">
        <v>1.0303100000000001</v>
      </c>
      <c r="L9" s="15">
        <v>0.93085700000000005</v>
      </c>
      <c r="M9" s="15">
        <v>0.70494599999999996</v>
      </c>
      <c r="N9" s="15">
        <v>1.12686</v>
      </c>
      <c r="O9" s="17">
        <v>1.6019600000000001</v>
      </c>
      <c r="P9" s="15">
        <v>0.79113800000000001</v>
      </c>
      <c r="Q9" s="15">
        <v>1.0767899999999999</v>
      </c>
      <c r="R9" s="15">
        <v>1.1464700000000001</v>
      </c>
      <c r="S9" s="15">
        <v>0.82361899999999999</v>
      </c>
      <c r="T9" s="17">
        <v>1.10738</v>
      </c>
      <c r="U9" s="15">
        <v>1.0577799999999999</v>
      </c>
      <c r="V9" s="15">
        <v>0.75969200000000003</v>
      </c>
      <c r="W9" s="15">
        <v>1.24475</v>
      </c>
      <c r="X9" s="15">
        <v>1.05837</v>
      </c>
      <c r="Y9" s="15">
        <v>1.0694699999999999</v>
      </c>
      <c r="Z9" s="15">
        <v>1.3601799999999999</v>
      </c>
      <c r="AA9" s="15">
        <v>1.38849</v>
      </c>
      <c r="AB9" s="15">
        <v>1.0758000000000001</v>
      </c>
      <c r="AC9" s="15">
        <v>1.20696</v>
      </c>
      <c r="AD9" s="15">
        <v>1.4904599999999999</v>
      </c>
      <c r="AE9" s="15">
        <v>0.88444100000000003</v>
      </c>
      <c r="AF9" s="15">
        <v>0.95688499999999999</v>
      </c>
      <c r="AG9" s="15">
        <v>0.69271199999999999</v>
      </c>
      <c r="AH9" s="15">
        <v>1.3610599999999999</v>
      </c>
      <c r="AI9" s="15">
        <v>0.86930200000000002</v>
      </c>
      <c r="AJ9" s="9">
        <f t="shared" si="0"/>
        <v>-8.0396614411705827E-2</v>
      </c>
    </row>
    <row r="10" spans="1:46" x14ac:dyDescent="0.2">
      <c r="A10" s="14" t="s">
        <v>7</v>
      </c>
      <c r="B10" s="16">
        <v>53.173299999999998</v>
      </c>
      <c r="C10" s="15">
        <v>68.570599999999999</v>
      </c>
      <c r="D10" s="15">
        <v>58.408499999999997</v>
      </c>
      <c r="E10" s="15">
        <v>60.304299999999998</v>
      </c>
      <c r="F10" s="15">
        <v>78.3292</v>
      </c>
      <c r="G10" s="15">
        <v>70.362099999999998</v>
      </c>
      <c r="H10" s="17">
        <v>111.566</v>
      </c>
      <c r="I10" s="15">
        <v>82.133499999999998</v>
      </c>
      <c r="J10" s="15">
        <v>61.8979</v>
      </c>
      <c r="K10" s="17">
        <v>58.176699999999997</v>
      </c>
      <c r="L10" s="15">
        <v>51.904400000000003</v>
      </c>
      <c r="M10" s="15">
        <v>54.420099999999998</v>
      </c>
      <c r="N10" s="15">
        <v>66.908100000000005</v>
      </c>
      <c r="O10" s="17">
        <v>84.759900000000002</v>
      </c>
      <c r="P10" s="15">
        <v>46.302500000000002</v>
      </c>
      <c r="Q10" s="15">
        <v>45.234299999999998</v>
      </c>
      <c r="R10" s="15">
        <v>57.111499999999999</v>
      </c>
      <c r="S10" s="15">
        <v>43.833399999999997</v>
      </c>
      <c r="T10" s="17">
        <v>71.887799999999999</v>
      </c>
      <c r="U10" s="15">
        <v>63.337600000000002</v>
      </c>
      <c r="V10" s="15">
        <v>50.755099999999999</v>
      </c>
      <c r="W10" s="15">
        <v>55.353900000000003</v>
      </c>
      <c r="X10" s="15">
        <v>50.733600000000003</v>
      </c>
      <c r="Y10" s="15">
        <v>75.471999999999994</v>
      </c>
      <c r="Z10" s="15">
        <v>53.535899999999998</v>
      </c>
      <c r="AA10" s="15">
        <v>52.659199999999998</v>
      </c>
      <c r="AB10" s="15">
        <v>66.887699999999995</v>
      </c>
      <c r="AC10" s="15">
        <v>48.097499999999997</v>
      </c>
      <c r="AD10" s="15">
        <v>54.906300000000002</v>
      </c>
      <c r="AE10" s="15">
        <v>70.926900000000003</v>
      </c>
      <c r="AF10" s="15">
        <v>51.1021</v>
      </c>
      <c r="AG10" s="15">
        <v>51.935000000000002</v>
      </c>
      <c r="AH10" s="15">
        <v>53.322400000000002</v>
      </c>
      <c r="AI10" s="15">
        <v>57.366500000000002</v>
      </c>
      <c r="AJ10" s="9">
        <f t="shared" si="0"/>
        <v>7.8859126666955118E-2</v>
      </c>
    </row>
    <row r="11" spans="1:46" ht="15" x14ac:dyDescent="0.25">
      <c r="A11" s="14" t="s">
        <v>8</v>
      </c>
      <c r="B11" s="16">
        <v>2.50074</v>
      </c>
      <c r="C11" s="15">
        <v>3.5600399999999999</v>
      </c>
      <c r="D11" s="15">
        <v>2.8333699999999999</v>
      </c>
      <c r="E11" s="15">
        <v>5.0694499999999998</v>
      </c>
      <c r="F11" s="15">
        <v>2.4907300000000001</v>
      </c>
      <c r="G11" s="15">
        <v>3.9331200000000002</v>
      </c>
      <c r="H11" s="17">
        <v>5.5716000000000001</v>
      </c>
      <c r="I11" s="15">
        <v>3.8584200000000002</v>
      </c>
      <c r="J11" s="15">
        <v>2.8205800000000001</v>
      </c>
      <c r="K11" s="17">
        <v>3.21902</v>
      </c>
      <c r="L11" s="15">
        <v>2.02169</v>
      </c>
      <c r="M11" s="15">
        <v>3.3436900000000001</v>
      </c>
      <c r="N11" s="15">
        <v>3.6905399999999999</v>
      </c>
      <c r="O11" s="17">
        <v>3.11503</v>
      </c>
      <c r="P11" s="15">
        <v>3.6572100000000001</v>
      </c>
      <c r="Q11" s="15">
        <v>3.95031</v>
      </c>
      <c r="R11" s="15">
        <v>3.2355100000000001</v>
      </c>
      <c r="S11" s="15">
        <v>3.69754</v>
      </c>
      <c r="T11" s="17">
        <v>4.0658200000000004</v>
      </c>
      <c r="U11" s="15">
        <v>2.8990999999999998</v>
      </c>
      <c r="V11" s="15">
        <v>4.1623099999999997</v>
      </c>
      <c r="W11" s="15">
        <v>2.1136699999999999</v>
      </c>
      <c r="X11" s="15">
        <v>2.3368799999999998</v>
      </c>
      <c r="Y11" s="15">
        <v>4.0297000000000001</v>
      </c>
      <c r="Z11" s="15">
        <v>2.3592499999999998</v>
      </c>
      <c r="AA11" s="15">
        <v>2.6393499999999999</v>
      </c>
      <c r="AB11" s="15">
        <v>2.7360899999999999</v>
      </c>
      <c r="AC11" s="15">
        <v>2.2218599999999999</v>
      </c>
      <c r="AD11" s="15">
        <v>3.2200700000000002</v>
      </c>
      <c r="AE11" s="15">
        <v>2.4196499999999999</v>
      </c>
      <c r="AF11" s="15">
        <v>2.04494</v>
      </c>
      <c r="AG11" s="15">
        <v>2.7676799999999999</v>
      </c>
      <c r="AH11" s="15">
        <v>2.92021</v>
      </c>
      <c r="AI11" s="15">
        <v>1.90913</v>
      </c>
      <c r="AJ11" s="9">
        <f t="shared" si="0"/>
        <v>-0.23657397410366532</v>
      </c>
      <c r="AK11" s="5"/>
      <c r="AL11" s="5"/>
      <c r="AM11" s="5"/>
      <c r="AN11" s="5"/>
      <c r="AO11" s="5"/>
      <c r="AP11" s="5"/>
      <c r="AQ11" s="5"/>
      <c r="AR11" s="5"/>
      <c r="AS11" s="5"/>
    </row>
    <row r="12" spans="1:46" ht="15" x14ac:dyDescent="0.25">
      <c r="A12" s="14" t="s">
        <v>9</v>
      </c>
      <c r="B12" s="16">
        <v>0.783169</v>
      </c>
      <c r="C12" s="15">
        <v>1.0623800000000001</v>
      </c>
      <c r="D12" s="15">
        <v>0.918099</v>
      </c>
      <c r="E12" s="15">
        <v>1.5907100000000001</v>
      </c>
      <c r="F12" s="15">
        <v>0.86268</v>
      </c>
      <c r="G12" s="15">
        <v>1.2901100000000001</v>
      </c>
      <c r="H12" s="17">
        <v>1.28104</v>
      </c>
      <c r="I12" s="15">
        <v>1.1235900000000001</v>
      </c>
      <c r="J12" s="15">
        <v>1.00841</v>
      </c>
      <c r="K12" s="17">
        <v>1.1044499999999999</v>
      </c>
      <c r="L12" s="15">
        <v>0.79814700000000005</v>
      </c>
      <c r="M12" s="15">
        <v>1.06826</v>
      </c>
      <c r="N12" s="15">
        <v>1.07351</v>
      </c>
      <c r="O12" s="17">
        <v>1.03162</v>
      </c>
      <c r="P12" s="15">
        <v>1.1222000000000001</v>
      </c>
      <c r="Q12" s="15">
        <v>1.3831199999999999</v>
      </c>
      <c r="R12" s="15">
        <v>0.97681300000000004</v>
      </c>
      <c r="S12" s="15">
        <v>1.20025</v>
      </c>
      <c r="T12" s="17">
        <v>1.06667</v>
      </c>
      <c r="U12" s="15">
        <v>0.88609700000000002</v>
      </c>
      <c r="V12" s="15">
        <v>1.3393299999999999</v>
      </c>
      <c r="W12" s="15">
        <v>0.68407899999999999</v>
      </c>
      <c r="X12" s="15">
        <v>0.84331699999999998</v>
      </c>
      <c r="Y12" s="15">
        <v>1.2656099999999999</v>
      </c>
      <c r="Z12" s="15">
        <v>0.868058</v>
      </c>
      <c r="AA12" s="15">
        <v>0.99009899999999995</v>
      </c>
      <c r="AB12" s="15">
        <v>0.81191400000000002</v>
      </c>
      <c r="AC12" s="15">
        <v>0.855217</v>
      </c>
      <c r="AD12" s="15">
        <v>0.84623999999999999</v>
      </c>
      <c r="AE12" s="15">
        <v>0.88516799999999995</v>
      </c>
      <c r="AF12" s="15">
        <v>0.71449300000000004</v>
      </c>
      <c r="AG12" s="15">
        <v>0.87403900000000001</v>
      </c>
      <c r="AH12" s="15">
        <v>0.96828099999999995</v>
      </c>
      <c r="AI12" s="15">
        <v>0.668771</v>
      </c>
      <c r="AJ12" s="9">
        <f t="shared" si="0"/>
        <v>-0.14607064375632844</v>
      </c>
      <c r="AK12" s="6"/>
      <c r="AL12" s="6"/>
      <c r="AM12" s="6"/>
      <c r="AN12" s="6"/>
      <c r="AO12" s="6"/>
      <c r="AP12" s="6"/>
      <c r="AQ12" s="6"/>
      <c r="AR12" s="6"/>
      <c r="AS12" s="6"/>
      <c r="AT12" s="7"/>
    </row>
    <row r="13" spans="1:46" ht="15" x14ac:dyDescent="0.25">
      <c r="A13" s="14" t="s">
        <v>10</v>
      </c>
      <c r="B13" s="16">
        <v>0.12255000000000001</v>
      </c>
      <c r="C13" s="15">
        <v>0.13799500000000001</v>
      </c>
      <c r="D13" s="15">
        <v>0.111793</v>
      </c>
      <c r="E13" s="15">
        <v>9.3091599999999997E-2</v>
      </c>
      <c r="F13" s="15">
        <v>0.15770799999999999</v>
      </c>
      <c r="G13" s="15">
        <v>9.1790800000000006E-2</v>
      </c>
      <c r="H13" s="17">
        <v>0.13412299999999999</v>
      </c>
      <c r="I13" s="15">
        <v>0.101077</v>
      </c>
      <c r="J13" s="15">
        <v>7.8343700000000002E-2</v>
      </c>
      <c r="K13" s="17">
        <v>0.10179100000000001</v>
      </c>
      <c r="L13" s="15">
        <v>9.4590800000000003E-2</v>
      </c>
      <c r="M13" s="15">
        <v>0.107325</v>
      </c>
      <c r="N13" s="15">
        <v>0.124849</v>
      </c>
      <c r="O13" s="17">
        <v>0.14219100000000001</v>
      </c>
      <c r="P13" s="15">
        <v>0.118659</v>
      </c>
      <c r="Q13" s="15">
        <v>9.5960400000000001E-2</v>
      </c>
      <c r="R13" s="15">
        <v>0.103176</v>
      </c>
      <c r="S13" s="15">
        <v>9.4359100000000001E-2</v>
      </c>
      <c r="T13" s="17">
        <v>0.115382</v>
      </c>
      <c r="U13" s="15">
        <v>9.6130199999999999E-2</v>
      </c>
      <c r="V13" s="15">
        <v>0.144589</v>
      </c>
      <c r="W13" s="15">
        <v>0.12740099999999999</v>
      </c>
      <c r="X13" s="15">
        <v>9.0201100000000006E-2</v>
      </c>
      <c r="Y13" s="15">
        <v>0.103798</v>
      </c>
      <c r="Z13" s="15">
        <v>9.6779100000000007E-2</v>
      </c>
      <c r="AA13" s="15">
        <v>0.14225099999999999</v>
      </c>
      <c r="AB13" s="15">
        <v>7.7125799999999994E-2</v>
      </c>
      <c r="AC13" s="15">
        <v>0.12510099999999999</v>
      </c>
      <c r="AD13" s="15">
        <v>0.13077</v>
      </c>
      <c r="AE13" s="15">
        <v>9.8643599999999998E-2</v>
      </c>
      <c r="AF13" s="15">
        <v>9.08196E-2</v>
      </c>
      <c r="AG13" s="15">
        <v>0.11904099999999999</v>
      </c>
      <c r="AH13" s="15">
        <v>0.16006400000000001</v>
      </c>
      <c r="AI13" s="15">
        <v>0.11117299999999999</v>
      </c>
      <c r="AJ13" s="9">
        <f t="shared" si="0"/>
        <v>-9.2835577315381571E-2</v>
      </c>
      <c r="AK13" s="6"/>
      <c r="AL13" s="6"/>
      <c r="AM13" s="6"/>
      <c r="AN13" s="6"/>
      <c r="AO13" s="6"/>
      <c r="AP13" s="6"/>
      <c r="AQ13" s="6"/>
      <c r="AR13" s="6"/>
      <c r="AS13" s="6"/>
      <c r="AT13" s="7"/>
    </row>
    <row r="14" spans="1:46" ht="15" x14ac:dyDescent="0.25">
      <c r="A14" s="14" t="s">
        <v>11</v>
      </c>
      <c r="B14" s="15">
        <v>2.3741699999999999</v>
      </c>
      <c r="C14" s="15">
        <v>3.0552800000000002</v>
      </c>
      <c r="D14" s="15">
        <v>2.3012000000000001</v>
      </c>
      <c r="E14" s="15">
        <v>2.8679700000000001</v>
      </c>
      <c r="F14" s="15">
        <v>3.0904099999999999</v>
      </c>
      <c r="G14" s="15">
        <v>2.7959399999999999</v>
      </c>
      <c r="H14" s="17">
        <v>3.1738900000000001</v>
      </c>
      <c r="I14" s="15">
        <v>2.3400300000000001</v>
      </c>
      <c r="J14" s="15">
        <v>2.5581299999999998</v>
      </c>
      <c r="K14" s="17">
        <v>2.5358000000000001</v>
      </c>
      <c r="L14" s="15">
        <v>2.4561000000000002</v>
      </c>
      <c r="M14" s="15">
        <v>2.7060300000000002</v>
      </c>
      <c r="N14" s="15">
        <v>3.6126999999999998</v>
      </c>
      <c r="O14" s="17">
        <v>4.2292300000000003</v>
      </c>
      <c r="P14" s="15">
        <v>3.6168399999999998</v>
      </c>
      <c r="Q14" s="15">
        <v>3.2751299999999999</v>
      </c>
      <c r="R14" s="15">
        <v>2.8002500000000001</v>
      </c>
      <c r="S14" s="15">
        <v>3.4213</v>
      </c>
      <c r="T14" s="17">
        <v>3.77854</v>
      </c>
      <c r="U14" s="15">
        <v>2.2351999999999999</v>
      </c>
      <c r="V14" s="15">
        <v>5.2246499999999996</v>
      </c>
      <c r="W14" s="15">
        <v>2.8250799999999998</v>
      </c>
      <c r="X14" s="15">
        <v>2.06847</v>
      </c>
      <c r="Y14" s="15">
        <v>2.5825900000000002</v>
      </c>
      <c r="Z14" s="15">
        <v>2.0434800000000002</v>
      </c>
      <c r="AA14" s="15">
        <v>2.98732</v>
      </c>
      <c r="AB14" s="15">
        <v>2.2884600000000002</v>
      </c>
      <c r="AC14" s="15">
        <v>2.3495599999999999</v>
      </c>
      <c r="AD14" s="15">
        <v>3.0110000000000001</v>
      </c>
      <c r="AE14" s="15">
        <v>1.89167</v>
      </c>
      <c r="AF14" s="15">
        <v>3.9710000000000001</v>
      </c>
      <c r="AG14" s="15">
        <v>2.5305900000000001</v>
      </c>
      <c r="AH14" s="15">
        <v>3.5783999999999998</v>
      </c>
      <c r="AI14" s="15">
        <v>2.2974199999999998</v>
      </c>
      <c r="AJ14" s="9">
        <f t="shared" si="0"/>
        <v>-3.2327086939856919E-2</v>
      </c>
      <c r="AK14" s="6"/>
      <c r="AL14" s="6"/>
      <c r="AM14" s="6"/>
      <c r="AN14" s="6"/>
      <c r="AO14" s="6"/>
      <c r="AP14" s="6"/>
      <c r="AQ14" s="6"/>
      <c r="AR14" s="6"/>
      <c r="AS14" s="6"/>
      <c r="AT14" s="7"/>
    </row>
    <row r="15" spans="1:46" ht="15" x14ac:dyDescent="0.25">
      <c r="A15" s="14" t="s">
        <v>12</v>
      </c>
      <c r="B15" s="16">
        <v>12.535600000000001</v>
      </c>
      <c r="C15" s="15">
        <v>8.7349499999999995</v>
      </c>
      <c r="D15" s="15">
        <v>10.4933</v>
      </c>
      <c r="E15" s="15">
        <v>8.4525600000000001</v>
      </c>
      <c r="F15" s="15">
        <v>7.9753600000000002</v>
      </c>
      <c r="G15" s="15">
        <v>7.1639799999999996</v>
      </c>
      <c r="H15" s="15">
        <v>5.9051900000000002</v>
      </c>
      <c r="I15" s="15">
        <v>8.3180599999999991</v>
      </c>
      <c r="J15" s="15">
        <v>8.6630199999999995</v>
      </c>
      <c r="K15" s="15">
        <v>10.4377</v>
      </c>
      <c r="L15" s="15">
        <v>11.566800000000001</v>
      </c>
      <c r="M15" s="15">
        <v>6.1825900000000003</v>
      </c>
      <c r="N15" s="15">
        <v>7.2666399999999998</v>
      </c>
      <c r="O15" s="15">
        <v>7.5947100000000001</v>
      </c>
      <c r="P15" s="15">
        <v>9.3501300000000001</v>
      </c>
      <c r="Q15" s="15">
        <v>8.6843000000000004</v>
      </c>
      <c r="R15" s="15">
        <v>9.5114900000000002</v>
      </c>
      <c r="S15" s="15">
        <v>8.4169</v>
      </c>
      <c r="T15" s="15">
        <v>11.8142</v>
      </c>
      <c r="U15" s="15">
        <v>8.3203899999999997</v>
      </c>
      <c r="V15" s="15">
        <v>5.3288000000000002</v>
      </c>
      <c r="W15" s="15">
        <v>11.100099999999999</v>
      </c>
      <c r="X15" s="15">
        <v>8.5625099999999996</v>
      </c>
      <c r="Y15" s="15">
        <v>9.0090500000000002</v>
      </c>
      <c r="Z15" s="15">
        <v>9.7708100000000009</v>
      </c>
      <c r="AA15" s="15">
        <v>10.9377</v>
      </c>
      <c r="AB15" s="15">
        <v>7.3921599999999996</v>
      </c>
      <c r="AC15" s="15">
        <v>8.7439499999999999</v>
      </c>
      <c r="AD15" s="15">
        <v>7.62</v>
      </c>
      <c r="AE15" s="15">
        <v>7.9307699999999999</v>
      </c>
      <c r="AF15" s="15">
        <v>10.0548</v>
      </c>
      <c r="AG15" s="15">
        <v>6.1592099999999999</v>
      </c>
      <c r="AH15" s="15">
        <v>8.8811199999999992</v>
      </c>
      <c r="AI15" s="15">
        <v>6.5487500000000001</v>
      </c>
      <c r="AJ15" s="9">
        <f t="shared" si="0"/>
        <v>-0.47758782986055714</v>
      </c>
      <c r="AK15" s="6"/>
      <c r="AL15" s="6"/>
      <c r="AM15" s="6"/>
      <c r="AN15" s="6"/>
      <c r="AO15" s="6"/>
      <c r="AP15" s="6"/>
      <c r="AQ15" s="6"/>
      <c r="AR15" s="6"/>
      <c r="AS15" s="6"/>
      <c r="AT15" s="7"/>
    </row>
    <row r="16" spans="1:46" x14ac:dyDescent="0.2">
      <c r="A16" s="14" t="s">
        <v>13</v>
      </c>
      <c r="B16" s="16">
        <v>6.7641999999999994E-2</v>
      </c>
      <c r="C16" s="15">
        <v>4.5339999999999998E-2</v>
      </c>
      <c r="D16" s="15">
        <v>5.0999999999999997E-2</v>
      </c>
      <c r="E16" s="15">
        <v>4.5368699999999998E-2</v>
      </c>
      <c r="F16" s="15">
        <v>4.45469E-2</v>
      </c>
      <c r="G16" s="15">
        <v>4.5410899999999997E-2</v>
      </c>
      <c r="H16" s="15">
        <v>3.7564800000000002E-2</v>
      </c>
      <c r="I16" s="15">
        <v>4.2693799999999997E-2</v>
      </c>
      <c r="J16" s="15">
        <v>4.38377E-2</v>
      </c>
      <c r="K16" s="15">
        <v>6.12218E-2</v>
      </c>
      <c r="L16" s="15">
        <v>6.6596900000000001E-2</v>
      </c>
      <c r="M16" s="15">
        <v>3.5612699999999997E-2</v>
      </c>
      <c r="N16" s="15">
        <v>3.9626399999999999E-2</v>
      </c>
      <c r="O16" s="15">
        <v>4.0631599999999997E-2</v>
      </c>
      <c r="P16" s="15">
        <v>4.3927399999999998E-2</v>
      </c>
      <c r="Q16" s="15">
        <v>4.6593799999999998E-2</v>
      </c>
      <c r="R16" s="15">
        <v>5.5218099999999999E-2</v>
      </c>
      <c r="S16" s="15">
        <v>3.7272699999999999E-2</v>
      </c>
      <c r="T16" s="15">
        <v>6.5870899999999996E-2</v>
      </c>
      <c r="U16" s="15">
        <v>4.7610800000000002E-2</v>
      </c>
      <c r="V16" s="15">
        <v>3.0165000000000001E-2</v>
      </c>
      <c r="W16" s="15">
        <v>6.51418E-2</v>
      </c>
      <c r="X16" s="15">
        <v>5.1970799999999998E-2</v>
      </c>
      <c r="Y16" s="15">
        <v>5.08336E-2</v>
      </c>
      <c r="Z16" s="15">
        <v>7.2473800000000005E-2</v>
      </c>
      <c r="AA16" s="15">
        <v>6.1198200000000001E-2</v>
      </c>
      <c r="AB16" s="15">
        <v>4.3089299999999997E-2</v>
      </c>
      <c r="AC16" s="15">
        <v>5.3414700000000002E-2</v>
      </c>
      <c r="AD16" s="15">
        <v>5.2137299999999998E-2</v>
      </c>
      <c r="AE16" s="15">
        <v>4.57394E-2</v>
      </c>
      <c r="AF16" s="15">
        <v>6.6522300000000006E-2</v>
      </c>
      <c r="AG16" s="15">
        <v>3.8098300000000002E-2</v>
      </c>
      <c r="AH16" s="15">
        <v>5.0508699999999997E-2</v>
      </c>
      <c r="AI16" s="15">
        <v>3.9479100000000003E-2</v>
      </c>
      <c r="AJ16" s="9">
        <f t="shared" si="0"/>
        <v>-0.416352266343396</v>
      </c>
    </row>
    <row r="17" spans="1:46" ht="15" x14ac:dyDescent="0.25">
      <c r="A17" s="1" t="s">
        <v>14</v>
      </c>
      <c r="B17" s="15">
        <v>6.6247199999999999</v>
      </c>
      <c r="C17" s="15">
        <v>5.5087900000000003</v>
      </c>
      <c r="D17" s="15">
        <v>7.1841100000000004</v>
      </c>
      <c r="E17" s="15">
        <v>5.3940400000000004</v>
      </c>
      <c r="F17" s="15">
        <v>7.0001199999999999</v>
      </c>
      <c r="G17" s="15">
        <v>6.2930000000000001</v>
      </c>
      <c r="H17" s="15">
        <v>5.1217100000000002</v>
      </c>
      <c r="I17" s="15">
        <v>4.8324600000000002</v>
      </c>
      <c r="J17" s="15">
        <v>6.2042400000000004</v>
      </c>
      <c r="K17" s="15">
        <v>8.5065200000000001</v>
      </c>
      <c r="L17" s="15">
        <v>6.1403699999999999</v>
      </c>
      <c r="M17" s="15">
        <v>7.0841599999999998</v>
      </c>
      <c r="N17" s="15">
        <v>5.3033900000000003</v>
      </c>
      <c r="O17" s="15">
        <v>5.0748300000000004</v>
      </c>
      <c r="P17" s="15">
        <v>6.9704600000000001</v>
      </c>
      <c r="Q17" s="15">
        <v>6.4339700000000004</v>
      </c>
      <c r="R17" s="15">
        <v>5.5115299999999996</v>
      </c>
      <c r="S17" s="15">
        <v>6.2748900000000001</v>
      </c>
      <c r="T17" s="15">
        <v>7.0742399999999996</v>
      </c>
      <c r="U17" s="15">
        <v>5.6372600000000004</v>
      </c>
      <c r="V17" s="15">
        <v>5.3367000000000004</v>
      </c>
      <c r="W17" s="15">
        <v>5.9956899999999997</v>
      </c>
      <c r="X17" s="15">
        <v>5.2270300000000001</v>
      </c>
      <c r="Y17" s="15">
        <v>5.2965999999999998</v>
      </c>
      <c r="Z17" s="15">
        <v>4.3005199999999997</v>
      </c>
      <c r="AA17" s="15">
        <v>6.3430900000000001</v>
      </c>
      <c r="AB17" s="15">
        <v>4.4976599999999998</v>
      </c>
      <c r="AC17" s="15">
        <v>5.8903699999999999</v>
      </c>
      <c r="AD17" s="15">
        <v>3.8942999999999999</v>
      </c>
      <c r="AE17" s="15">
        <v>4.0555599999999998</v>
      </c>
      <c r="AF17" s="15">
        <v>3.2607200000000001</v>
      </c>
      <c r="AG17" s="15">
        <v>4.1122300000000003</v>
      </c>
      <c r="AH17" s="15">
        <v>4.0756300000000003</v>
      </c>
      <c r="AI17" s="15">
        <v>4.0527800000000003</v>
      </c>
      <c r="AJ17" s="9">
        <f t="shared" si="0"/>
        <v>-0.38823376686108996</v>
      </c>
      <c r="AK17" s="6"/>
      <c r="AL17" s="6"/>
      <c r="AM17" s="6"/>
      <c r="AN17" s="6"/>
      <c r="AO17" s="6"/>
      <c r="AP17" s="6"/>
      <c r="AQ17" s="6"/>
      <c r="AR17" s="6"/>
      <c r="AS17" s="6"/>
      <c r="AT17" s="7"/>
    </row>
    <row r="18" spans="1:46" ht="15" x14ac:dyDescent="0.25">
      <c r="A18" s="1" t="s">
        <v>15</v>
      </c>
      <c r="B18" s="15">
        <v>102.292</v>
      </c>
      <c r="C18" s="15">
        <v>79.141000000000005</v>
      </c>
      <c r="D18" s="15">
        <v>92.732299999999995</v>
      </c>
      <c r="E18" s="15">
        <v>78.243099999999998</v>
      </c>
      <c r="F18" s="15">
        <v>97.586799999999997</v>
      </c>
      <c r="G18" s="15">
        <v>74.941599999999994</v>
      </c>
      <c r="H18" s="15">
        <v>66.061899999999994</v>
      </c>
      <c r="I18" s="15">
        <v>67.725700000000003</v>
      </c>
      <c r="J18" s="15">
        <v>78.531700000000001</v>
      </c>
      <c r="K18" s="15">
        <v>98.516199999999998</v>
      </c>
      <c r="L18" s="15">
        <v>100.499</v>
      </c>
      <c r="M18" s="15">
        <v>74.6721</v>
      </c>
      <c r="N18" s="15">
        <v>79.226900000000001</v>
      </c>
      <c r="O18" s="15">
        <v>61.541499999999999</v>
      </c>
      <c r="P18" s="15">
        <v>81.217799999999997</v>
      </c>
      <c r="Q18" s="15">
        <v>77.568799999999996</v>
      </c>
      <c r="R18" s="15">
        <v>75.975700000000003</v>
      </c>
      <c r="S18" s="15">
        <v>78.310699999999997</v>
      </c>
      <c r="T18" s="15">
        <v>93.849100000000007</v>
      </c>
      <c r="U18" s="15">
        <v>80.224900000000005</v>
      </c>
      <c r="V18" s="15">
        <v>71.026899999999998</v>
      </c>
      <c r="W18" s="15">
        <v>102.18300000000001</v>
      </c>
      <c r="X18" s="15">
        <v>69.068700000000007</v>
      </c>
      <c r="Y18" s="15">
        <v>67.278899999999993</v>
      </c>
      <c r="Z18" s="15">
        <v>79.151899999999998</v>
      </c>
      <c r="AA18" s="15">
        <v>88.867599999999996</v>
      </c>
      <c r="AB18" s="15">
        <v>65.849999999999994</v>
      </c>
      <c r="AC18" s="15">
        <v>70.211100000000002</v>
      </c>
      <c r="AD18" s="15">
        <v>54.746400000000001</v>
      </c>
      <c r="AE18" s="15">
        <v>59.939500000000002</v>
      </c>
      <c r="AF18" s="15">
        <v>57.9193</v>
      </c>
      <c r="AG18" s="15">
        <v>49.682899999999997</v>
      </c>
      <c r="AH18" s="15">
        <v>56.113599999999998</v>
      </c>
      <c r="AI18" s="15">
        <v>61.769599999999997</v>
      </c>
      <c r="AJ18" s="9">
        <f t="shared" si="0"/>
        <v>-0.39614437101630628</v>
      </c>
      <c r="AK18" s="6"/>
      <c r="AL18" s="6"/>
      <c r="AM18" s="6"/>
      <c r="AN18" s="6"/>
      <c r="AO18" s="6"/>
      <c r="AP18" s="6"/>
      <c r="AQ18" s="6"/>
      <c r="AR18" s="6"/>
      <c r="AS18" s="6"/>
      <c r="AT18" s="7"/>
    </row>
    <row r="19" spans="1:46" ht="15" x14ac:dyDescent="0.25">
      <c r="A19" s="1" t="s">
        <v>16</v>
      </c>
      <c r="B19" s="15">
        <v>55.7087</v>
      </c>
      <c r="C19" s="15">
        <v>37.129300000000001</v>
      </c>
      <c r="D19" s="15">
        <v>46.551600000000001</v>
      </c>
      <c r="E19" s="15">
        <v>39.902799999999999</v>
      </c>
      <c r="F19" s="15">
        <v>54.111199999999997</v>
      </c>
      <c r="G19" s="15">
        <v>34.121499999999997</v>
      </c>
      <c r="H19" s="15">
        <v>33.209499999999998</v>
      </c>
      <c r="I19" s="15">
        <v>35.283999999999999</v>
      </c>
      <c r="J19" s="15">
        <v>38.202399999999997</v>
      </c>
      <c r="K19" s="15">
        <v>46.328899999999997</v>
      </c>
      <c r="L19" s="15">
        <v>57.101599999999998</v>
      </c>
      <c r="M19" s="15">
        <v>34.875100000000003</v>
      </c>
      <c r="N19" s="15">
        <v>35.506500000000003</v>
      </c>
      <c r="O19" s="15">
        <v>31.080400000000001</v>
      </c>
      <c r="P19" s="15">
        <v>35.672400000000003</v>
      </c>
      <c r="Q19" s="15">
        <v>44.950400000000002</v>
      </c>
      <c r="R19" s="15">
        <v>38.1265</v>
      </c>
      <c r="S19" s="15">
        <v>39.593899999999998</v>
      </c>
      <c r="T19" s="15">
        <v>51.139099999999999</v>
      </c>
      <c r="U19" s="15">
        <v>43.854599999999998</v>
      </c>
      <c r="V19" s="15">
        <v>28.805800000000001</v>
      </c>
      <c r="W19" s="15">
        <v>55.045900000000003</v>
      </c>
      <c r="X19" s="15">
        <v>39.912199999999999</v>
      </c>
      <c r="Y19" s="15">
        <v>37.3568</v>
      </c>
      <c r="Z19" s="15">
        <v>51.471800000000002</v>
      </c>
      <c r="AA19" s="15">
        <v>53.506300000000003</v>
      </c>
      <c r="AB19" s="15">
        <v>43.424100000000003</v>
      </c>
      <c r="AC19" s="15">
        <v>41.035499999999999</v>
      </c>
      <c r="AD19" s="15">
        <v>33.1858</v>
      </c>
      <c r="AE19" s="15">
        <v>35.763199999999998</v>
      </c>
      <c r="AF19" s="15">
        <v>39.872300000000003</v>
      </c>
      <c r="AG19" s="15">
        <v>30.1204</v>
      </c>
      <c r="AH19" s="15">
        <v>34.099200000000003</v>
      </c>
      <c r="AI19" s="15">
        <v>35.068600000000004</v>
      </c>
      <c r="AJ19" s="9">
        <f t="shared" si="0"/>
        <v>-0.37050047838129407</v>
      </c>
      <c r="AK19" s="6"/>
      <c r="AL19" s="6"/>
      <c r="AM19" s="6"/>
      <c r="AN19" s="6"/>
      <c r="AO19" s="6"/>
      <c r="AP19" s="6"/>
      <c r="AQ19" s="6"/>
      <c r="AR19" s="6"/>
      <c r="AS19" s="6"/>
      <c r="AT19" s="7"/>
    </row>
    <row r="20" spans="1:46" ht="15" x14ac:dyDescent="0.25">
      <c r="A20" s="1" t="s">
        <v>17</v>
      </c>
      <c r="B20" s="15">
        <v>64.703000000000003</v>
      </c>
      <c r="C20" s="15">
        <v>45.052700000000002</v>
      </c>
      <c r="D20" s="15">
        <v>54.229199999999999</v>
      </c>
      <c r="E20" s="15">
        <v>43.962600000000002</v>
      </c>
      <c r="F20" s="15">
        <v>52.345999999999997</v>
      </c>
      <c r="G20" s="15">
        <v>41.755800000000001</v>
      </c>
      <c r="H20" s="15">
        <v>37.983699999999999</v>
      </c>
      <c r="I20" s="15">
        <v>47.088000000000001</v>
      </c>
      <c r="J20" s="15">
        <v>46.5015</v>
      </c>
      <c r="K20" s="15">
        <v>56.201500000000003</v>
      </c>
      <c r="L20" s="15">
        <v>67.600800000000007</v>
      </c>
      <c r="M20" s="15">
        <v>39.453299999999999</v>
      </c>
      <c r="N20" s="15">
        <v>38.774500000000003</v>
      </c>
      <c r="O20" s="15">
        <v>42.498899999999999</v>
      </c>
      <c r="P20" s="15">
        <v>42.330800000000004</v>
      </c>
      <c r="Q20" s="15">
        <v>52.871200000000002</v>
      </c>
      <c r="R20" s="15">
        <v>49.668700000000001</v>
      </c>
      <c r="S20" s="15">
        <v>47.5</v>
      </c>
      <c r="T20" s="15">
        <v>60.121400000000001</v>
      </c>
      <c r="U20" s="15">
        <v>55.214100000000002</v>
      </c>
      <c r="V20" s="15">
        <v>34.084299999999999</v>
      </c>
      <c r="W20" s="15">
        <v>66.094999999999999</v>
      </c>
      <c r="X20" s="15">
        <v>47.769100000000002</v>
      </c>
      <c r="Y20" s="15">
        <v>48.523699999999998</v>
      </c>
      <c r="Z20" s="15">
        <v>59.1494</v>
      </c>
      <c r="AA20" s="15">
        <v>64.349900000000005</v>
      </c>
      <c r="AB20" s="15">
        <v>45.826300000000003</v>
      </c>
      <c r="AC20" s="15">
        <v>49.6629</v>
      </c>
      <c r="AD20" s="15">
        <v>46.552900000000001</v>
      </c>
      <c r="AE20" s="15">
        <v>46.907600000000002</v>
      </c>
      <c r="AF20" s="15">
        <v>51.219299999999997</v>
      </c>
      <c r="AG20" s="15">
        <v>36.6036</v>
      </c>
      <c r="AH20" s="15">
        <v>47.111899999999999</v>
      </c>
      <c r="AI20" s="15">
        <v>40.697699999999998</v>
      </c>
      <c r="AJ20" s="9">
        <f t="shared" si="0"/>
        <v>-0.37100752669891668</v>
      </c>
      <c r="AK20" s="6"/>
      <c r="AL20" s="6"/>
      <c r="AM20" s="6"/>
      <c r="AN20" s="6"/>
      <c r="AO20" s="6"/>
      <c r="AP20" s="6"/>
      <c r="AQ20" s="6"/>
      <c r="AR20" s="6"/>
      <c r="AS20" s="6"/>
      <c r="AT20" s="7"/>
    </row>
    <row r="21" spans="1:46" x14ac:dyDescent="0.2">
      <c r="A21" s="1" t="s">
        <v>18</v>
      </c>
      <c r="B21" s="15">
        <v>53.5</v>
      </c>
      <c r="C21" s="15">
        <v>74.043899999999994</v>
      </c>
      <c r="D21" s="15">
        <v>64.937100000000001</v>
      </c>
      <c r="E21" s="15">
        <v>83.583200000000005</v>
      </c>
      <c r="F21" s="15">
        <v>49.7485</v>
      </c>
      <c r="G21" s="15">
        <v>65.658500000000004</v>
      </c>
      <c r="H21" s="15">
        <v>92.295599999999993</v>
      </c>
      <c r="I21" s="15">
        <v>59.338099999999997</v>
      </c>
      <c r="J21" s="15">
        <v>62.478900000000003</v>
      </c>
      <c r="K21" s="15">
        <v>77.995800000000003</v>
      </c>
      <c r="L21" s="15">
        <v>56.094799999999999</v>
      </c>
      <c r="M21" s="15">
        <v>63.982500000000002</v>
      </c>
      <c r="N21" s="15">
        <v>70.242699999999999</v>
      </c>
      <c r="O21" s="15">
        <v>68.3673</v>
      </c>
      <c r="P21" s="15">
        <v>68.492099999999994</v>
      </c>
      <c r="Q21" s="15">
        <v>65.136399999999995</v>
      </c>
      <c r="R21" s="15">
        <v>70.073400000000007</v>
      </c>
      <c r="S21" s="15">
        <v>70.498500000000007</v>
      </c>
      <c r="T21" s="15">
        <v>59.665100000000002</v>
      </c>
      <c r="U21" s="15">
        <v>56.033700000000003</v>
      </c>
      <c r="V21" s="15">
        <v>69.964600000000004</v>
      </c>
      <c r="W21" s="15">
        <v>47.758400000000002</v>
      </c>
      <c r="X21" s="15">
        <v>49.058900000000001</v>
      </c>
      <c r="Y21" s="15">
        <v>68.124700000000004</v>
      </c>
      <c r="Z21" s="15">
        <v>48.770400000000002</v>
      </c>
      <c r="AA21" s="15">
        <v>58.342199999999998</v>
      </c>
      <c r="AB21" s="15">
        <v>51.8842</v>
      </c>
      <c r="AC21" s="15">
        <v>50.675800000000002</v>
      </c>
      <c r="AD21" s="15">
        <v>54.087299999999999</v>
      </c>
      <c r="AE21" s="15">
        <v>42.297899999999998</v>
      </c>
      <c r="AF21" s="15">
        <v>48.544199999999996</v>
      </c>
      <c r="AG21" s="15">
        <v>51.116100000000003</v>
      </c>
      <c r="AH21" s="15">
        <v>53.094499999999996</v>
      </c>
      <c r="AI21" s="15">
        <v>38.1601</v>
      </c>
      <c r="AJ21" s="9">
        <f t="shared" si="0"/>
        <v>-0.28672710280373831</v>
      </c>
    </row>
    <row r="22" spans="1:46" ht="15" x14ac:dyDescent="0.25">
      <c r="A22" s="1" t="s">
        <v>19</v>
      </c>
      <c r="B22" s="15">
        <v>58.259799999999998</v>
      </c>
      <c r="C22" s="15">
        <v>41.4863</v>
      </c>
      <c r="D22" s="15">
        <v>47.310299999999998</v>
      </c>
      <c r="E22" s="15">
        <v>51.510399999999997</v>
      </c>
      <c r="F22" s="15">
        <v>40.200800000000001</v>
      </c>
      <c r="G22" s="15">
        <v>43.407499999999999</v>
      </c>
      <c r="H22" s="15">
        <v>46.7318</v>
      </c>
      <c r="I22" s="15">
        <v>28.163599999999999</v>
      </c>
      <c r="J22" s="15">
        <v>40.838299999999997</v>
      </c>
      <c r="K22" s="15">
        <v>44.763300000000001</v>
      </c>
      <c r="L22" s="15">
        <v>37.758899999999997</v>
      </c>
      <c r="M22" s="15">
        <v>35.222700000000003</v>
      </c>
      <c r="N22" s="15">
        <v>44.746699999999997</v>
      </c>
      <c r="O22" s="15">
        <v>40.445799999999998</v>
      </c>
      <c r="P22" s="15">
        <v>76.551199999999994</v>
      </c>
      <c r="Q22" s="15">
        <v>60.250399999999999</v>
      </c>
      <c r="R22" s="15">
        <v>51.116799999999998</v>
      </c>
      <c r="S22" s="15">
        <v>54.135199999999998</v>
      </c>
      <c r="T22" s="15">
        <v>50.8962</v>
      </c>
      <c r="U22" s="15">
        <v>40.442300000000003</v>
      </c>
      <c r="V22" s="15">
        <v>36.112200000000001</v>
      </c>
      <c r="W22" s="15">
        <v>35.321599999999997</v>
      </c>
      <c r="X22" s="15">
        <v>34.029899999999998</v>
      </c>
      <c r="Y22" s="15">
        <v>31.590299999999999</v>
      </c>
      <c r="Z22" s="15">
        <v>33.569600000000001</v>
      </c>
      <c r="AA22" s="15">
        <v>41.930199999999999</v>
      </c>
      <c r="AB22" s="15">
        <v>28.092700000000001</v>
      </c>
      <c r="AC22" s="15">
        <v>30.111899999999999</v>
      </c>
      <c r="AD22" s="15">
        <v>31.373000000000001</v>
      </c>
      <c r="AE22" s="15">
        <v>29.170300000000001</v>
      </c>
      <c r="AF22" s="15">
        <v>38.676600000000001</v>
      </c>
      <c r="AG22" s="15">
        <v>31.814900000000002</v>
      </c>
      <c r="AH22" s="15">
        <v>27.4922</v>
      </c>
      <c r="AI22" s="15">
        <v>19.5929</v>
      </c>
      <c r="AJ22" s="9">
        <f t="shared" si="0"/>
        <v>-0.66369778131747792</v>
      </c>
      <c r="AK22" s="6"/>
      <c r="AL22" s="6"/>
      <c r="AM22" s="6"/>
      <c r="AN22" s="6"/>
      <c r="AO22" s="6"/>
      <c r="AP22" s="6"/>
      <c r="AQ22" s="6"/>
      <c r="AR22" s="6"/>
      <c r="AS22" s="6"/>
      <c r="AT22" s="7"/>
    </row>
    <row r="23" spans="1:46" ht="15" x14ac:dyDescent="0.25">
      <c r="A23" s="1" t="s">
        <v>20</v>
      </c>
      <c r="B23" s="15">
        <v>303.52499999999998</v>
      </c>
      <c r="C23" s="15">
        <v>335.44900000000001</v>
      </c>
      <c r="D23" s="15">
        <v>306.23</v>
      </c>
      <c r="E23" s="15">
        <v>303.49099999999999</v>
      </c>
      <c r="F23" s="15">
        <v>355.76799999999997</v>
      </c>
      <c r="G23" s="15">
        <v>340.411</v>
      </c>
      <c r="H23" s="15">
        <v>373.31099999999998</v>
      </c>
      <c r="I23" s="15">
        <v>331.25099999999998</v>
      </c>
      <c r="J23" s="15">
        <v>306.32900000000001</v>
      </c>
      <c r="K23" s="15">
        <v>320.678</v>
      </c>
      <c r="L23" s="15">
        <v>311.53300000000002</v>
      </c>
      <c r="M23" s="15">
        <v>269.983</v>
      </c>
      <c r="N23" s="15">
        <v>304.47000000000003</v>
      </c>
      <c r="O23" s="15">
        <v>301.17500000000001</v>
      </c>
      <c r="P23" s="15">
        <v>295.09800000000001</v>
      </c>
      <c r="Q23" s="15">
        <v>296.82400000000001</v>
      </c>
      <c r="R23" s="15">
        <v>329.45600000000002</v>
      </c>
      <c r="S23" s="15">
        <v>261.78100000000001</v>
      </c>
      <c r="T23" s="15">
        <v>341.334</v>
      </c>
      <c r="U23" s="15">
        <v>307.19499999999999</v>
      </c>
      <c r="V23" s="15">
        <v>260.14699999999999</v>
      </c>
      <c r="W23" s="15">
        <v>343.69400000000002</v>
      </c>
      <c r="X23" s="15">
        <v>251.61</v>
      </c>
      <c r="Y23" s="15">
        <v>285.96199999999999</v>
      </c>
      <c r="Z23" s="15">
        <v>319.76499999999999</v>
      </c>
      <c r="AA23" s="15">
        <v>338.82</v>
      </c>
      <c r="AB23" s="15">
        <v>288.50900000000001</v>
      </c>
      <c r="AC23" s="15">
        <v>280.22300000000001</v>
      </c>
      <c r="AD23" s="15">
        <v>289.03899999999999</v>
      </c>
      <c r="AE23" s="15">
        <v>261.892</v>
      </c>
      <c r="AF23" s="15">
        <v>229.34899999999999</v>
      </c>
      <c r="AG23" s="15">
        <v>218.94800000000001</v>
      </c>
      <c r="AH23" s="15">
        <v>275.14600000000002</v>
      </c>
      <c r="AI23" s="15">
        <v>236.72300000000001</v>
      </c>
      <c r="AJ23" s="9">
        <f t="shared" si="0"/>
        <v>-0.22008730747055422</v>
      </c>
      <c r="AK23" s="6"/>
      <c r="AL23" s="6"/>
      <c r="AM23" s="6"/>
      <c r="AN23" s="6"/>
      <c r="AO23" s="6"/>
      <c r="AP23" s="6"/>
      <c r="AQ23" s="6"/>
      <c r="AR23" s="6"/>
      <c r="AS23" s="6"/>
      <c r="AT23" s="7"/>
    </row>
    <row r="24" spans="1:46" ht="15" x14ac:dyDescent="0.25">
      <c r="A24" s="1" t="s">
        <v>21</v>
      </c>
      <c r="B24" s="15">
        <v>31.5397</v>
      </c>
      <c r="C24" s="15">
        <v>24.026800000000001</v>
      </c>
      <c r="D24" s="15">
        <v>25.710999999999999</v>
      </c>
      <c r="E24" s="15">
        <v>23.0611</v>
      </c>
      <c r="F24" s="15">
        <v>24.948399999999999</v>
      </c>
      <c r="G24" s="15">
        <v>21.6738</v>
      </c>
      <c r="H24" s="15">
        <v>24.050799999999999</v>
      </c>
      <c r="I24" s="15">
        <v>25.9099</v>
      </c>
      <c r="J24" s="15">
        <v>20.942900000000002</v>
      </c>
      <c r="K24" s="15">
        <v>28.282299999999999</v>
      </c>
      <c r="L24" s="15">
        <v>20.639600000000002</v>
      </c>
      <c r="M24" s="15">
        <v>22.147600000000001</v>
      </c>
      <c r="N24" s="15">
        <v>28.162800000000001</v>
      </c>
      <c r="O24" s="15">
        <v>21.6965</v>
      </c>
      <c r="P24" s="15">
        <v>26.982900000000001</v>
      </c>
      <c r="Q24" s="15">
        <v>25.43</v>
      </c>
      <c r="R24" s="15">
        <v>29.234300000000001</v>
      </c>
      <c r="S24" s="15">
        <v>21.101299999999998</v>
      </c>
      <c r="T24" s="15">
        <v>20.564299999999999</v>
      </c>
      <c r="U24" s="15">
        <v>23.6267</v>
      </c>
      <c r="V24" s="15">
        <v>21.301200000000001</v>
      </c>
      <c r="W24" s="15">
        <v>22.426600000000001</v>
      </c>
      <c r="X24" s="15">
        <v>18.903400000000001</v>
      </c>
      <c r="Y24" s="15">
        <v>22.1677</v>
      </c>
      <c r="Z24" s="15">
        <v>19.4099</v>
      </c>
      <c r="AA24" s="15">
        <v>23.810700000000001</v>
      </c>
      <c r="AB24" s="15">
        <v>22.1816</v>
      </c>
      <c r="AC24" s="15">
        <v>21.982500000000002</v>
      </c>
      <c r="AD24" s="15">
        <v>22.7056</v>
      </c>
      <c r="AE24" s="15">
        <v>24.288599999999999</v>
      </c>
      <c r="AF24" s="15">
        <v>25.5154</v>
      </c>
      <c r="AG24" s="15">
        <v>22.208400000000001</v>
      </c>
      <c r="AH24" s="15">
        <v>21.1356</v>
      </c>
      <c r="AI24" s="15">
        <v>24.368600000000001</v>
      </c>
      <c r="AJ24" s="9">
        <f t="shared" si="0"/>
        <v>-0.22736741313328912</v>
      </c>
      <c r="AK24" s="6"/>
      <c r="AL24" s="6"/>
      <c r="AM24" s="6"/>
      <c r="AN24" s="6"/>
      <c r="AO24" s="6"/>
      <c r="AP24" s="6"/>
      <c r="AQ24" s="6"/>
      <c r="AR24" s="6"/>
      <c r="AS24" s="6"/>
      <c r="AT24" s="7"/>
    </row>
    <row r="25" spans="1:46" ht="15" x14ac:dyDescent="0.25">
      <c r="A25" s="1" t="s">
        <v>22</v>
      </c>
      <c r="B25" s="15">
        <v>165.88499999999999</v>
      </c>
      <c r="C25" s="15">
        <v>150.196</v>
      </c>
      <c r="D25" s="15">
        <v>143.43299999999999</v>
      </c>
      <c r="E25" s="15">
        <v>123.04900000000001</v>
      </c>
      <c r="F25" s="15">
        <v>133.124</v>
      </c>
      <c r="G25" s="15">
        <v>144.364</v>
      </c>
      <c r="H25" s="15">
        <v>127.91800000000001</v>
      </c>
      <c r="I25" s="15">
        <v>136.84299999999999</v>
      </c>
      <c r="J25" s="15">
        <v>126.999</v>
      </c>
      <c r="K25" s="15">
        <v>144.18199999999999</v>
      </c>
      <c r="L25" s="15">
        <v>139.251</v>
      </c>
      <c r="M25" s="15">
        <v>91.033000000000001</v>
      </c>
      <c r="N25" s="15">
        <v>103.062</v>
      </c>
      <c r="O25" s="15">
        <v>131.221</v>
      </c>
      <c r="P25" s="15">
        <v>103.776</v>
      </c>
      <c r="Q25" s="15">
        <v>140.74</v>
      </c>
      <c r="R25" s="15">
        <v>132.96299999999999</v>
      </c>
      <c r="S25" s="15">
        <v>121.03100000000001</v>
      </c>
      <c r="T25" s="15">
        <v>122.13</v>
      </c>
      <c r="U25" s="15">
        <v>141.37299999999999</v>
      </c>
      <c r="V25" s="15">
        <v>104.846</v>
      </c>
      <c r="W25" s="15">
        <v>172.66</v>
      </c>
      <c r="X25" s="15">
        <v>104.413</v>
      </c>
      <c r="Y25" s="15">
        <v>118.476</v>
      </c>
      <c r="Z25" s="15">
        <v>145.47399999999999</v>
      </c>
      <c r="AA25" s="15">
        <v>154.36500000000001</v>
      </c>
      <c r="AB25" s="15">
        <v>119.35</v>
      </c>
      <c r="AC25" s="15">
        <v>123.851</v>
      </c>
      <c r="AD25" s="15">
        <v>126.714</v>
      </c>
      <c r="AE25" s="15">
        <v>126.539</v>
      </c>
      <c r="AF25" s="15">
        <v>127.843</v>
      </c>
      <c r="AG25" s="15">
        <v>99.265500000000003</v>
      </c>
      <c r="AH25" s="15">
        <v>137.91499999999999</v>
      </c>
      <c r="AI25" s="15">
        <v>95.830100000000002</v>
      </c>
      <c r="AJ25" s="9">
        <f t="shared" si="0"/>
        <v>-0.42231003405974016</v>
      </c>
      <c r="AK25" s="6"/>
      <c r="AL25" s="6"/>
      <c r="AM25" s="6"/>
      <c r="AN25" s="6"/>
      <c r="AO25" s="6"/>
      <c r="AP25" s="6"/>
      <c r="AQ25" s="6"/>
      <c r="AR25" s="6"/>
      <c r="AS25" s="6"/>
      <c r="AT25" s="7"/>
    </row>
    <row r="26" spans="1:46" x14ac:dyDescent="0.2">
      <c r="A26" s="1" t="s">
        <v>23</v>
      </c>
      <c r="B26" s="15">
        <v>17.2972</v>
      </c>
      <c r="C26" s="15">
        <v>20.844000000000001</v>
      </c>
      <c r="D26" s="15">
        <v>15.5489</v>
      </c>
      <c r="E26" s="15">
        <v>17.137499999999999</v>
      </c>
      <c r="F26" s="15">
        <v>18.3033</v>
      </c>
      <c r="G26" s="15">
        <v>16.809999999999999</v>
      </c>
      <c r="H26" s="15">
        <v>18.365200000000002</v>
      </c>
      <c r="I26" s="15">
        <v>13.458399999999999</v>
      </c>
      <c r="J26" s="15">
        <v>12.863099999999999</v>
      </c>
      <c r="K26" s="15">
        <v>14.815</v>
      </c>
      <c r="L26" s="15">
        <v>15.931800000000001</v>
      </c>
      <c r="M26" s="15">
        <v>15.819000000000001</v>
      </c>
      <c r="N26" s="15">
        <v>15.8748</v>
      </c>
      <c r="O26" s="15">
        <v>22.499500000000001</v>
      </c>
      <c r="P26" s="15">
        <v>22.1448</v>
      </c>
      <c r="Q26" s="15">
        <v>21.168500000000002</v>
      </c>
      <c r="R26" s="15">
        <v>17.455300000000001</v>
      </c>
      <c r="S26" s="15">
        <v>22.822600000000001</v>
      </c>
      <c r="T26" s="15">
        <v>21.979199999999999</v>
      </c>
      <c r="U26" s="15">
        <v>16.309100000000001</v>
      </c>
      <c r="V26" s="15">
        <v>24.942499999999999</v>
      </c>
      <c r="W26" s="15">
        <v>21.842600000000001</v>
      </c>
      <c r="X26" s="15">
        <v>14.946199999999999</v>
      </c>
      <c r="Y26" s="15">
        <v>19.155899999999999</v>
      </c>
      <c r="Z26" s="15">
        <v>11.754099999999999</v>
      </c>
      <c r="AA26" s="15">
        <v>18.971900000000002</v>
      </c>
      <c r="AB26" s="15">
        <v>14.768700000000001</v>
      </c>
      <c r="AC26" s="15">
        <v>14.8827</v>
      </c>
      <c r="AD26" s="15">
        <v>18.9313</v>
      </c>
      <c r="AE26" s="15">
        <v>12.8283</v>
      </c>
      <c r="AF26" s="15">
        <v>21.246700000000001</v>
      </c>
      <c r="AG26" s="15">
        <v>15.475300000000001</v>
      </c>
      <c r="AH26" s="15">
        <v>20.096</v>
      </c>
      <c r="AI26" s="15">
        <v>13.816800000000001</v>
      </c>
      <c r="AJ26" s="9">
        <f t="shared" si="0"/>
        <v>-0.20121175681613207</v>
      </c>
    </row>
    <row r="27" spans="1:46" ht="15" x14ac:dyDescent="0.25">
      <c r="A27" s="1" t="s">
        <v>24</v>
      </c>
      <c r="B27" s="15">
        <v>29.206800000000001</v>
      </c>
      <c r="C27" s="15">
        <v>35.411499999999997</v>
      </c>
      <c r="D27" s="15">
        <v>36.343400000000003</v>
      </c>
      <c r="E27" s="15">
        <v>47.409599999999998</v>
      </c>
      <c r="F27" s="15">
        <v>21.812100000000001</v>
      </c>
      <c r="G27" s="15">
        <v>33.338999999999999</v>
      </c>
      <c r="H27" s="15">
        <v>38.758499999999998</v>
      </c>
      <c r="I27" s="15">
        <v>29.168800000000001</v>
      </c>
      <c r="J27" s="15">
        <v>33.4497</v>
      </c>
      <c r="K27" s="15">
        <v>33.176200000000001</v>
      </c>
      <c r="L27" s="15">
        <v>27.698799999999999</v>
      </c>
      <c r="M27" s="15">
        <v>29.4376</v>
      </c>
      <c r="N27" s="15">
        <v>35.555399999999999</v>
      </c>
      <c r="O27" s="15">
        <v>33.984699999999997</v>
      </c>
      <c r="P27" s="15">
        <v>29.302099999999999</v>
      </c>
      <c r="Q27" s="15">
        <v>28.456299999999999</v>
      </c>
      <c r="R27" s="15">
        <v>33.158299999999997</v>
      </c>
      <c r="S27" s="15">
        <v>34.557400000000001</v>
      </c>
      <c r="T27" s="15">
        <v>28.020099999999999</v>
      </c>
      <c r="U27" s="15">
        <v>28.241700000000002</v>
      </c>
      <c r="V27" s="15">
        <v>41.4831</v>
      </c>
      <c r="W27" s="15">
        <v>35.606099999999998</v>
      </c>
      <c r="X27" s="15">
        <v>21.883800000000001</v>
      </c>
      <c r="Y27" s="15">
        <v>33.093000000000004</v>
      </c>
      <c r="Z27" s="15">
        <v>24.214099999999998</v>
      </c>
      <c r="AA27" s="15">
        <v>35.1419</v>
      </c>
      <c r="AB27" s="15">
        <v>31.714099999999998</v>
      </c>
      <c r="AC27" s="15">
        <v>24.488499999999998</v>
      </c>
      <c r="AD27" s="15">
        <v>33.493899999999996</v>
      </c>
      <c r="AE27" s="15">
        <v>21.6648</v>
      </c>
      <c r="AF27" s="15">
        <v>35.931399999999996</v>
      </c>
      <c r="AG27" s="15">
        <v>30.0488</v>
      </c>
      <c r="AH27" s="15">
        <v>37.442999999999998</v>
      </c>
      <c r="AI27" s="15">
        <v>25.729900000000001</v>
      </c>
      <c r="AJ27" s="9">
        <f t="shared" si="0"/>
        <v>-0.11904419518742212</v>
      </c>
      <c r="AK27" s="6"/>
      <c r="AL27" s="6"/>
      <c r="AM27" s="6"/>
      <c r="AN27" s="6"/>
      <c r="AO27" s="6"/>
      <c r="AP27" s="6"/>
      <c r="AQ27" s="6"/>
      <c r="AR27" s="6"/>
      <c r="AS27" s="6"/>
      <c r="AT27" s="7"/>
    </row>
    <row r="28" spans="1:46" ht="15" x14ac:dyDescent="0.25">
      <c r="A28" s="1"/>
      <c r="B28" s="3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2"/>
      <c r="Q28" s="4"/>
      <c r="R28" s="4"/>
      <c r="AJ28" s="5"/>
      <c r="AK28" s="6"/>
      <c r="AL28" s="6"/>
      <c r="AM28" s="6"/>
      <c r="AN28" s="6"/>
      <c r="AO28" s="6"/>
      <c r="AP28" s="6"/>
      <c r="AQ28" s="6"/>
      <c r="AR28" s="6"/>
      <c r="AS28" s="6"/>
      <c r="AT28" s="7"/>
    </row>
    <row r="29" spans="1:46" ht="15" x14ac:dyDescent="0.25">
      <c r="A29" s="1"/>
      <c r="B29" s="3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2"/>
      <c r="Q29" s="4"/>
      <c r="R29" s="4"/>
      <c r="AJ29" s="5"/>
      <c r="AK29" s="6"/>
      <c r="AL29" s="6"/>
      <c r="AM29" s="6"/>
      <c r="AN29" s="6"/>
      <c r="AO29" s="6"/>
      <c r="AP29" s="6"/>
      <c r="AQ29" s="6"/>
      <c r="AR29" s="6"/>
      <c r="AS29" s="6"/>
      <c r="AT29" s="7"/>
    </row>
    <row r="30" spans="1:46" ht="15" x14ac:dyDescent="0.25">
      <c r="A30" s="1"/>
      <c r="B30" s="3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2"/>
      <c r="Q30" s="4"/>
      <c r="R30" s="4"/>
      <c r="AJ30" s="5"/>
      <c r="AK30" s="6"/>
      <c r="AL30" s="6"/>
      <c r="AM30" s="6"/>
      <c r="AN30" s="6"/>
      <c r="AO30" s="6"/>
      <c r="AP30" s="6"/>
      <c r="AQ30" s="6"/>
      <c r="AR30" s="6"/>
      <c r="AS30" s="6"/>
      <c r="AT30" s="7"/>
    </row>
    <row r="31" spans="1:46" x14ac:dyDescent="0.2">
      <c r="A31" s="1"/>
      <c r="B31" s="3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2"/>
      <c r="Q31" s="4"/>
      <c r="R31" s="4"/>
    </row>
    <row r="32" spans="1:46" ht="15" x14ac:dyDescent="0.25">
      <c r="A32" s="1"/>
      <c r="B32" s="3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2"/>
      <c r="Q32" s="4"/>
      <c r="R32" s="4"/>
      <c r="AJ32" s="5"/>
      <c r="AK32" s="6"/>
      <c r="AL32" s="6"/>
      <c r="AM32" s="6"/>
      <c r="AN32" s="6"/>
      <c r="AO32" s="6"/>
      <c r="AP32" s="6"/>
      <c r="AQ32" s="6"/>
      <c r="AR32" s="6"/>
      <c r="AS32" s="6"/>
      <c r="AT32" s="7"/>
    </row>
    <row r="33" spans="1:46" ht="15" x14ac:dyDescent="0.25">
      <c r="A33" s="1"/>
      <c r="B33" s="3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2"/>
      <c r="Q33" s="4"/>
      <c r="R33" s="4"/>
      <c r="AJ33" s="5"/>
      <c r="AK33" s="6"/>
      <c r="AL33" s="6"/>
      <c r="AM33" s="6"/>
      <c r="AN33" s="6"/>
      <c r="AO33" s="6"/>
      <c r="AP33" s="6"/>
      <c r="AQ33" s="6"/>
      <c r="AR33" s="6"/>
      <c r="AS33" s="6"/>
      <c r="AT33" s="7"/>
    </row>
    <row r="34" spans="1:46" ht="15" x14ac:dyDescent="0.25">
      <c r="A34" s="1"/>
      <c r="B34" s="3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2"/>
      <c r="Q34" s="4"/>
      <c r="R34" s="4"/>
      <c r="AJ34" s="5"/>
      <c r="AK34" s="6"/>
      <c r="AL34" s="6"/>
      <c r="AM34" s="6"/>
      <c r="AN34" s="6"/>
      <c r="AO34" s="6"/>
      <c r="AP34" s="6"/>
      <c r="AQ34" s="6"/>
      <c r="AR34" s="6"/>
      <c r="AS34" s="6"/>
      <c r="AT34" s="7"/>
    </row>
    <row r="35" spans="1:46" ht="15" x14ac:dyDescent="0.25">
      <c r="A35" s="1"/>
      <c r="B35" s="8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2"/>
      <c r="Q35" s="4"/>
      <c r="R35" s="4"/>
      <c r="AJ35" s="5"/>
      <c r="AK35" s="6"/>
      <c r="AL35" s="6"/>
      <c r="AM35" s="6"/>
      <c r="AN35" s="6"/>
      <c r="AO35" s="6"/>
      <c r="AP35" s="6"/>
      <c r="AQ35" s="6"/>
      <c r="AR35" s="6"/>
      <c r="AS35" s="6"/>
      <c r="AT35" s="7"/>
    </row>
    <row r="36" spans="1:46" x14ac:dyDescent="0.2">
      <c r="A36" s="1"/>
      <c r="B36" s="8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46" x14ac:dyDescent="0.2"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46" ht="15" x14ac:dyDescent="0.25">
      <c r="C38" s="4"/>
      <c r="D38" s="4"/>
      <c r="E38" s="4"/>
      <c r="F38" s="3"/>
      <c r="G38" s="3"/>
      <c r="H38" s="3"/>
      <c r="I38" s="3"/>
      <c r="J38" s="3"/>
      <c r="K38" s="3"/>
      <c r="L38" s="3"/>
      <c r="M38" s="3"/>
      <c r="N38" s="3"/>
      <c r="O38" s="3"/>
      <c r="AJ38" s="5"/>
      <c r="AK38" s="6"/>
      <c r="AL38" s="6"/>
      <c r="AM38" s="6"/>
      <c r="AN38" s="6"/>
      <c r="AO38" s="6"/>
      <c r="AP38" s="6"/>
      <c r="AQ38" s="6"/>
      <c r="AR38" s="6"/>
      <c r="AS38" s="6"/>
      <c r="AT38" s="7"/>
    </row>
    <row r="39" spans="1:46" ht="15" x14ac:dyDescent="0.25">
      <c r="C39" s="4"/>
      <c r="D39" s="4"/>
      <c r="E39" s="4"/>
      <c r="F39" s="3"/>
      <c r="G39" s="3"/>
      <c r="H39" s="3"/>
      <c r="I39" s="3"/>
      <c r="J39" s="3"/>
      <c r="K39" s="3"/>
      <c r="L39" s="3"/>
      <c r="M39" s="3"/>
      <c r="N39" s="3"/>
      <c r="O39" s="3"/>
      <c r="AJ39" s="5"/>
      <c r="AK39" s="6"/>
      <c r="AL39" s="6"/>
      <c r="AM39" s="6"/>
      <c r="AN39" s="6"/>
      <c r="AO39" s="6"/>
      <c r="AP39" s="6"/>
      <c r="AQ39" s="6"/>
      <c r="AR39" s="6"/>
      <c r="AS39" s="6"/>
      <c r="AT39" s="7"/>
    </row>
    <row r="40" spans="1:46" ht="15" x14ac:dyDescent="0.25">
      <c r="AJ40" s="5"/>
      <c r="AK40" s="6"/>
      <c r="AL40" s="6"/>
      <c r="AM40" s="6"/>
      <c r="AN40" s="6"/>
      <c r="AO40" s="6"/>
      <c r="AP40" s="6"/>
      <c r="AQ40" s="6"/>
      <c r="AR40" s="6"/>
      <c r="AS40" s="6"/>
      <c r="AT40" s="7"/>
    </row>
    <row r="41" spans="1:46" ht="15" x14ac:dyDescent="0.25">
      <c r="AJ41" s="5"/>
      <c r="AK41" s="6"/>
      <c r="AL41" s="6"/>
      <c r="AM41" s="6"/>
      <c r="AN41" s="6"/>
      <c r="AO41" s="6"/>
      <c r="AP41" s="6"/>
      <c r="AQ41" s="6"/>
      <c r="AR41" s="6"/>
      <c r="AS41" s="6"/>
      <c r="AT41" s="7"/>
    </row>
    <row r="42" spans="1:46" ht="15" x14ac:dyDescent="0.25">
      <c r="AJ42" s="5"/>
      <c r="AK42" s="6"/>
      <c r="AL42" s="6"/>
      <c r="AM42" s="6"/>
      <c r="AN42" s="6"/>
      <c r="AO42" s="6"/>
      <c r="AP42" s="6"/>
      <c r="AQ42" s="6"/>
      <c r="AR42" s="6"/>
      <c r="AS42" s="6"/>
      <c r="AT42" s="7"/>
    </row>
  </sheetData>
  <printOptions gridLines="1"/>
  <pageMargins left="0.75" right="0.75" top="1" bottom="1" header="0.51180555555555496" footer="0.51180555555555496"/>
  <pageSetup paperSize="9" firstPageNumber="0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51C67554-DF9C-419F-A189-6E4E7FB4CF38}"/>
</file>

<file path=customXml/itemProps2.xml><?xml version="1.0" encoding="utf-8"?>
<ds:datastoreItem xmlns:ds="http://schemas.openxmlformats.org/officeDocument/2006/customXml" ds:itemID="{B781EE6C-9930-406B-9D47-404B3415A7A0}"/>
</file>

<file path=customXml/itemProps3.xml><?xml version="1.0" encoding="utf-8"?>
<ds:datastoreItem xmlns:ds="http://schemas.openxmlformats.org/officeDocument/2006/customXml" ds:itemID="{00A18DB2-9487-43AD-B62B-6D4CF320710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OSPAR regions</vt:lpstr>
      <vt:lpstr>Exclusive economic zones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Oleg Travnikov</cp:lastModifiedBy>
  <cp:revision>1</cp:revision>
  <dcterms:created xsi:type="dcterms:W3CDTF">1996-10-09T02:32:33Z</dcterms:created>
  <dcterms:modified xsi:type="dcterms:W3CDTF">2026-01-12T15:23:21Z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