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eg\Documents\Work_new_MSC-E\Projects\OSPAR\2025\Tables\"/>
    </mc:Choice>
  </mc:AlternateContent>
  <xr:revisionPtr revIDLastSave="0" documentId="13_ncr:1_{EA71AF38-1A32-41E3-9B41-EBE9D570532B}" xr6:coauthVersionLast="47" xr6:coauthVersionMax="47" xr10:uidLastSave="{00000000-0000-0000-0000-000000000000}"/>
  <bookViews>
    <workbookView xWindow="990" yWindow="330" windowWidth="21990" windowHeight="14865" tabRatio="818" xr2:uid="{00000000-000D-0000-FFFF-FFFF00000000}"/>
  </bookViews>
  <sheets>
    <sheet name="Total" sheetId="16" r:id="rId1"/>
    <sheet name="Belgium" sheetId="1" r:id="rId2"/>
    <sheet name="Denmark" sheetId="4" r:id="rId3"/>
    <sheet name="Finland" sheetId="6" r:id="rId4"/>
    <sheet name="France" sheetId="7" r:id="rId5"/>
    <sheet name="Germany" sheetId="3" r:id="rId6"/>
    <sheet name="Iceland" sheetId="10" r:id="rId7"/>
    <sheet name="Ireland" sheetId="9" r:id="rId8"/>
    <sheet name="Netherlands" sheetId="12" r:id="rId9"/>
    <sheet name="Norway" sheetId="13" r:id="rId10"/>
    <sheet name="Portugal" sheetId="14" r:id="rId11"/>
    <sheet name="Spain" sheetId="5" r:id="rId12"/>
    <sheet name="Sweden" sheetId="15" r:id="rId13"/>
    <sheet name="United Kingdom" sheetId="8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9" i="16" l="1"/>
  <c r="AK4" i="16"/>
  <c r="AJ18" i="16"/>
  <c r="AJ16" i="16"/>
  <c r="AJ15" i="16"/>
  <c r="AJ14" i="16"/>
  <c r="AJ13" i="16"/>
  <c r="AJ12" i="16"/>
  <c r="AJ10" i="16"/>
  <c r="AJ9" i="16"/>
  <c r="AJ8" i="16"/>
  <c r="AJ7" i="16"/>
  <c r="AJ6" i="16"/>
  <c r="AJ5" i="16"/>
  <c r="AJ4" i="16"/>
  <c r="AI19" i="16"/>
  <c r="AK10" i="16" s="1"/>
  <c r="AH19" i="16"/>
  <c r="AG19" i="16"/>
  <c r="AF19" i="16"/>
  <c r="AE19" i="16"/>
  <c r="AD19" i="16"/>
  <c r="AC19" i="16"/>
  <c r="AB19" i="16"/>
  <c r="AA19" i="16"/>
  <c r="Z19" i="16"/>
  <c r="Y19" i="16"/>
  <c r="X19" i="16"/>
  <c r="W19" i="16"/>
  <c r="V19" i="16"/>
  <c r="U19" i="16"/>
  <c r="T19" i="16"/>
  <c r="S19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AK8" i="16" l="1"/>
  <c r="AK9" i="16"/>
  <c r="AK12" i="16"/>
  <c r="AK13" i="16"/>
  <c r="AK18" i="16"/>
  <c r="AK19" i="16"/>
  <c r="AK5" i="16"/>
  <c r="AK14" i="16"/>
  <c r="AK6" i="16"/>
  <c r="AK15" i="16"/>
  <c r="AK7" i="16"/>
  <c r="AK16" i="16"/>
  <c r="AJ19" i="16"/>
</calcChain>
</file>

<file path=xl/sharedStrings.xml><?xml version="1.0" encoding="utf-8"?>
<sst xmlns="http://schemas.openxmlformats.org/spreadsheetml/2006/main" count="203" uniqueCount="47">
  <si>
    <t>A_PublicPower</t>
  </si>
  <si>
    <t>B_Industry</t>
  </si>
  <si>
    <t>C_OtherStatComb</t>
  </si>
  <si>
    <t>D_Fugitive</t>
  </si>
  <si>
    <t>E_Solvents</t>
  </si>
  <si>
    <t>F_RoadTransport</t>
  </si>
  <si>
    <t>G_Shipping</t>
  </si>
  <si>
    <t>H_Aviation</t>
  </si>
  <si>
    <t>I_Offroad</t>
  </si>
  <si>
    <t>J_Waste</t>
  </si>
  <si>
    <t>L_AgriOther</t>
  </si>
  <si>
    <t>Total</t>
  </si>
  <si>
    <t>Sector</t>
  </si>
  <si>
    <t>OSPAR</t>
  </si>
  <si>
    <t>Other EMEP</t>
  </si>
  <si>
    <t>Country</t>
  </si>
  <si>
    <t>Belgium</t>
  </si>
  <si>
    <t>Denmark</t>
  </si>
  <si>
    <t>Switzerland</t>
  </si>
  <si>
    <t>Germany</t>
  </si>
  <si>
    <t>Spain</t>
  </si>
  <si>
    <t>Finland</t>
  </si>
  <si>
    <t>France</t>
  </si>
  <si>
    <t>United Kingdom</t>
  </si>
  <si>
    <t>Ireland</t>
  </si>
  <si>
    <t>Iceland</t>
  </si>
  <si>
    <t>Luxembourg</t>
  </si>
  <si>
    <t>Netherlands</t>
  </si>
  <si>
    <t>Norway</t>
  </si>
  <si>
    <t>Portugal</t>
  </si>
  <si>
    <t>Sweden</t>
  </si>
  <si>
    <t>Total annual anthropogenic Pb emissions from OSPAR Contracting Parties, 1990-2023. Units: tonnes/year</t>
  </si>
  <si>
    <t>Decline %</t>
  </si>
  <si>
    <t>% of total</t>
  </si>
  <si>
    <t>Annual anthropogenic Cu emissions from Belgium, 1990-2023. Units: tonnes/year</t>
  </si>
  <si>
    <t>Annual anthropogenic Cu emissions from Denmark, 1990-2023. Units: tonnes/year</t>
  </si>
  <si>
    <t>Annual anthropogenic Cu emissions from Finland, 1990-2023. Units: tonnes/year</t>
  </si>
  <si>
    <t>Annual anthropogenic Cu emissions from France, 1990-2023. Units: tonnes/year</t>
  </si>
  <si>
    <t>Annual anthropogenic Cu emissions from Germany, 1990-2023. Units: tonnes/year</t>
  </si>
  <si>
    <t>Annual anthropogenic Cu emissions from Iceland, 1990-2023. Units: tonnes/year</t>
  </si>
  <si>
    <t>Annual anthropogenic Cu emissions from Ireland, 1990-2023. Units: tonnes/year</t>
  </si>
  <si>
    <t>Annual anthropogenic Cu emissions from Netherlands, 1990-2023. Units: tonnes/year</t>
  </si>
  <si>
    <t>Annual anthropogenic Cu emissions from Norway, 1990-2023. Units: tonnes/year</t>
  </si>
  <si>
    <t>Annual anthropogenic Cu emissions from Portugal, 1990-2023. Units: tonnes/year</t>
  </si>
  <si>
    <t>Annual anthropogenic Cu emissions from Spain, 1990-2023. Units: tonnes/year</t>
  </si>
  <si>
    <t>Annual anthropogenic Cu emissions from Sweden, 1990-2023. Units: tonnes/year</t>
  </si>
  <si>
    <t>Annual anthropogenic Cu emissions from United Kingdom 1990-2023. Units: tonnes/year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</si>
</sst>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64" fontId="0" fillId="0" borderId="0" xfId="0" applyNumberFormat="1"/>
    <xf numFmtId="11" fontId="0" fillId="0" borderId="0" xfId="0" applyNumberFormat="1"/>
    <xf numFmtId="0" fontId="16" fillId="0" borderId="0" xfId="0" applyFont="1"/>
    <xf numFmtId="0" fontId="18" fillId="0" borderId="0" xfId="0" applyFont="1"/>
    <xf numFmtId="0" fontId="0" fillId="0" borderId="0" xfId="0" applyFont="1"/>
    <xf numFmtId="0" fontId="19" fillId="0" borderId="0" xfId="0" applyFont="1"/>
    <xf numFmtId="0" fontId="0" fillId="0" borderId="10" xfId="0" applyFont="1" applyBorder="1"/>
    <xf numFmtId="164" fontId="0" fillId="0" borderId="10" xfId="0" applyNumberFormat="1" applyBorder="1"/>
    <xf numFmtId="0" fontId="0" fillId="0" borderId="0" xfId="0" applyFont="1" applyBorder="1"/>
    <xf numFmtId="164" fontId="0" fillId="0" borderId="0" xfId="0" applyNumberFormat="1" applyBorder="1"/>
    <xf numFmtId="2" fontId="0" fillId="0" borderId="0" xfId="0" applyNumberFormat="1"/>
    <xf numFmtId="164" fontId="0" fillId="0" borderId="11" xfId="0" applyNumberFormat="1" applyBorder="1"/>
    <xf numFmtId="0" fontId="16" fillId="0" borderId="0" xfId="0" applyFont="1" applyAlignment="1">
      <alignment horizontal="center"/>
    </xf>
    <xf numFmtId="0" fontId="0" fillId="0" borderId="11" xfId="0" applyBorder="1"/>
    <xf numFmtId="11" fontId="0" fillId="0" borderId="11" xfId="0" applyNumberFormat="1" applyBorder="1"/>
    <xf numFmtId="0" fontId="20" fillId="0" borderId="0" xfId="0" applyFont="1"/>
    <xf numFmtId="0" fontId="0" fillId="0" borderId="0" xfId="0" applyBorder="1"/>
    <xf numFmtId="11" fontId="0" fillId="0" borderId="0" xfId="0" applyNumberFormat="1" applyBorder="1"/>
    <xf numFmtId="0" fontId="20" fillId="0" borderId="0" xfId="0" applyFont="1" applyBorder="1"/>
    <xf numFmtId="2" fontId="0" fillId="0" borderId="10" xfId="0" applyNumberFormat="1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2"/>
  <sheetViews>
    <sheetView tabSelected="1" workbookViewId="0">
      <selection activeCell="G26" sqref="G26"/>
    </sheetView>
  </sheetViews>
  <sheetFormatPr defaultRowHeight="15" x14ac:dyDescent="0.25"/>
  <cols>
    <col min="1" max="1" width="13.5703125" customWidth="1"/>
  </cols>
  <sheetData>
    <row r="1" spans="1:37" s="3" customFormat="1" x14ac:dyDescent="0.25">
      <c r="A1" s="6" t="s">
        <v>31</v>
      </c>
    </row>
    <row r="3" spans="1:37" s="3" customFormat="1" x14ac:dyDescent="0.25">
      <c r="A3" s="3" t="s">
        <v>15</v>
      </c>
      <c r="B3" s="3">
        <v>1990</v>
      </c>
      <c r="C3" s="3">
        <v>1991</v>
      </c>
      <c r="D3" s="3">
        <v>1992</v>
      </c>
      <c r="E3" s="3">
        <v>1993</v>
      </c>
      <c r="F3" s="3">
        <v>1994</v>
      </c>
      <c r="G3" s="3">
        <v>1995</v>
      </c>
      <c r="H3" s="3">
        <v>1996</v>
      </c>
      <c r="I3" s="3">
        <v>1997</v>
      </c>
      <c r="J3" s="3">
        <v>1998</v>
      </c>
      <c r="K3" s="3">
        <v>1999</v>
      </c>
      <c r="L3" s="3">
        <v>2000</v>
      </c>
      <c r="M3" s="3">
        <v>2001</v>
      </c>
      <c r="N3" s="3">
        <v>2002</v>
      </c>
      <c r="O3" s="3">
        <v>2003</v>
      </c>
      <c r="P3" s="3">
        <v>2004</v>
      </c>
      <c r="Q3" s="3">
        <v>2005</v>
      </c>
      <c r="R3" s="3">
        <v>2006</v>
      </c>
      <c r="S3" s="3">
        <v>2007</v>
      </c>
      <c r="T3" s="3">
        <v>2008</v>
      </c>
      <c r="U3" s="3">
        <v>2009</v>
      </c>
      <c r="V3" s="3">
        <v>2010</v>
      </c>
      <c r="W3" s="3">
        <v>2011</v>
      </c>
      <c r="X3" s="3">
        <v>2012</v>
      </c>
      <c r="Y3" s="3">
        <v>2013</v>
      </c>
      <c r="Z3" s="3">
        <v>2014</v>
      </c>
      <c r="AA3" s="3">
        <v>2015</v>
      </c>
      <c r="AB3" s="3">
        <v>2016</v>
      </c>
      <c r="AC3" s="3">
        <v>2017</v>
      </c>
      <c r="AD3" s="3">
        <v>2018</v>
      </c>
      <c r="AE3" s="3">
        <v>2019</v>
      </c>
      <c r="AF3" s="3">
        <v>2020</v>
      </c>
      <c r="AG3" s="3">
        <v>2021</v>
      </c>
      <c r="AH3" s="3">
        <v>2022</v>
      </c>
      <c r="AI3" s="3">
        <v>2023</v>
      </c>
      <c r="AJ3" s="13" t="s">
        <v>32</v>
      </c>
      <c r="AK3" s="13" t="s">
        <v>33</v>
      </c>
    </row>
    <row r="4" spans="1:37" x14ac:dyDescent="0.25">
      <c r="A4" s="4" t="s">
        <v>16</v>
      </c>
      <c r="B4" s="1">
        <v>89.893289769575603</v>
      </c>
      <c r="C4" s="1">
        <v>86.072738249135</v>
      </c>
      <c r="D4" s="1">
        <v>100.815164106919</v>
      </c>
      <c r="E4" s="1">
        <v>91.874306856751403</v>
      </c>
      <c r="F4" s="1">
        <v>99.494393314936602</v>
      </c>
      <c r="G4" s="1">
        <v>95.872700343216096</v>
      </c>
      <c r="H4" s="1">
        <v>94.385727979181596</v>
      </c>
      <c r="I4" s="1">
        <v>95.528115532769306</v>
      </c>
      <c r="J4" s="1">
        <v>98.8919343970706</v>
      </c>
      <c r="K4" s="1">
        <v>100.09533800128401</v>
      </c>
      <c r="L4" s="1">
        <v>99.251919422449802</v>
      </c>
      <c r="M4" s="1">
        <v>99.893760654063996</v>
      </c>
      <c r="N4" s="1">
        <v>100.85227773808499</v>
      </c>
      <c r="O4" s="1">
        <v>102.103211329838</v>
      </c>
      <c r="P4" s="1">
        <v>105.04743962555</v>
      </c>
      <c r="Q4" s="1">
        <v>101.17405203293799</v>
      </c>
      <c r="R4" s="1">
        <v>101.972141160566</v>
      </c>
      <c r="S4" s="1">
        <v>102.77594698903199</v>
      </c>
      <c r="T4" s="1">
        <v>105.36935530654701</v>
      </c>
      <c r="U4" s="1">
        <v>101.488415851677</v>
      </c>
      <c r="V4" s="1">
        <v>100.450546595571</v>
      </c>
      <c r="W4" s="1">
        <v>98.994367887161701</v>
      </c>
      <c r="X4" s="1">
        <v>95.858376695742194</v>
      </c>
      <c r="Y4" s="1">
        <v>91.878230780241495</v>
      </c>
      <c r="Z4" s="1">
        <v>92.832449712433103</v>
      </c>
      <c r="AA4" s="1">
        <v>96.636465901565401</v>
      </c>
      <c r="AB4" s="1">
        <v>97.056619892058293</v>
      </c>
      <c r="AC4" s="1">
        <v>94.639997092946899</v>
      </c>
      <c r="AD4" s="1">
        <v>93.769891965922895</v>
      </c>
      <c r="AE4" s="1">
        <v>93.079868407065405</v>
      </c>
      <c r="AF4" s="1">
        <v>79.334553488393595</v>
      </c>
      <c r="AG4" s="1">
        <v>81.082222166061399</v>
      </c>
      <c r="AH4" s="1">
        <v>84.913565016579696</v>
      </c>
      <c r="AI4" s="1">
        <v>87.911444452199106</v>
      </c>
      <c r="AJ4" s="1">
        <f>(AI4-B4)/B4*100</f>
        <v>-2.2046643553223841</v>
      </c>
      <c r="AK4" s="11">
        <f>100*AI4/$AI$19</f>
        <v>3.9660141990951443</v>
      </c>
    </row>
    <row r="5" spans="1:37" x14ac:dyDescent="0.25">
      <c r="A5" s="4" t="s">
        <v>17</v>
      </c>
      <c r="B5" s="1">
        <v>49.977219286723503</v>
      </c>
      <c r="C5" s="1">
        <v>52.891003443256501</v>
      </c>
      <c r="D5" s="1">
        <v>53.908502556472698</v>
      </c>
      <c r="E5" s="1">
        <v>55.0535051260945</v>
      </c>
      <c r="F5" s="1">
        <v>57.256603928102997</v>
      </c>
      <c r="G5" s="1">
        <v>57.872161664195801</v>
      </c>
      <c r="H5" s="1">
        <v>58.710719497587199</v>
      </c>
      <c r="I5" s="1">
        <v>60.5328692457716</v>
      </c>
      <c r="J5" s="1">
        <v>62.9598192908431</v>
      </c>
      <c r="K5" s="1">
        <v>65.560058088014799</v>
      </c>
      <c r="L5" s="1">
        <v>65.026287606253604</v>
      </c>
      <c r="M5" s="1">
        <v>64.2839614698959</v>
      </c>
      <c r="N5" s="1">
        <v>65.7965545037559</v>
      </c>
      <c r="O5" s="1">
        <v>67.556957756147</v>
      </c>
      <c r="P5" s="1">
        <v>70.730468391960599</v>
      </c>
      <c r="Q5" s="1">
        <v>68.703436786808794</v>
      </c>
      <c r="R5" s="1">
        <v>71.0092311377404</v>
      </c>
      <c r="S5" s="1">
        <v>73.881223280010801</v>
      </c>
      <c r="T5" s="1">
        <v>73.248047202464505</v>
      </c>
      <c r="U5" s="1">
        <v>71.385815435411601</v>
      </c>
      <c r="V5" s="1">
        <v>70.781532242963806</v>
      </c>
      <c r="W5" s="1">
        <v>70.292131789195693</v>
      </c>
      <c r="X5" s="1">
        <v>68.1043163385567</v>
      </c>
      <c r="Y5" s="1">
        <v>67.913995947617394</v>
      </c>
      <c r="Z5" s="1">
        <v>67.437158026548502</v>
      </c>
      <c r="AA5" s="1">
        <v>69.624802002737496</v>
      </c>
      <c r="AB5" s="1">
        <v>69.259335983661401</v>
      </c>
      <c r="AC5" s="1">
        <v>69.178544151866404</v>
      </c>
      <c r="AD5" s="1">
        <v>71.372941268919902</v>
      </c>
      <c r="AE5" s="1">
        <v>66.401011677342098</v>
      </c>
      <c r="AF5" s="1">
        <v>61.145140516301197</v>
      </c>
      <c r="AG5" s="1">
        <v>62.195634296322702</v>
      </c>
      <c r="AH5" s="1">
        <v>64.070479846549702</v>
      </c>
      <c r="AI5" s="1">
        <v>63.0603858732634</v>
      </c>
      <c r="AJ5" s="1">
        <f t="shared" ref="AJ5:AJ19" si="0">(AI5-B5)/B5*100</f>
        <v>26.178260361947451</v>
      </c>
      <c r="AK5" s="11">
        <f>100*AI5/$AI$19</f>
        <v>2.8448899609398386</v>
      </c>
    </row>
    <row r="6" spans="1:37" x14ac:dyDescent="0.25">
      <c r="A6" s="4" t="s">
        <v>21</v>
      </c>
      <c r="B6" s="1">
        <v>157.589458111829</v>
      </c>
      <c r="C6" s="1">
        <v>149.53558236972</v>
      </c>
      <c r="D6" s="1">
        <v>125.12076414737901</v>
      </c>
      <c r="E6" s="1">
        <v>112.184441624497</v>
      </c>
      <c r="F6" s="1">
        <v>106.686747058191</v>
      </c>
      <c r="G6" s="1">
        <v>116.86448379635701</v>
      </c>
      <c r="H6" s="1">
        <v>109.956480597094</v>
      </c>
      <c r="I6" s="1">
        <v>129.48332461651501</v>
      </c>
      <c r="J6" s="1">
        <v>85.084027837293206</v>
      </c>
      <c r="K6" s="1">
        <v>68.7783977702138</v>
      </c>
      <c r="L6" s="1">
        <v>66.095400575990197</v>
      </c>
      <c r="M6" s="1">
        <v>66.924222836587305</v>
      </c>
      <c r="N6" s="1">
        <v>70.068873864641105</v>
      </c>
      <c r="O6" s="1">
        <v>62.687031114929503</v>
      </c>
      <c r="P6" s="1">
        <v>60.627441229091602</v>
      </c>
      <c r="Q6" s="1">
        <v>58.684522744031803</v>
      </c>
      <c r="R6" s="1">
        <v>59.345275148155203</v>
      </c>
      <c r="S6" s="1">
        <v>44.712091348207302</v>
      </c>
      <c r="T6" s="1">
        <v>42.5253951181652</v>
      </c>
      <c r="U6" s="1">
        <v>40.7249974499967</v>
      </c>
      <c r="V6" s="1">
        <v>42.215390337472201</v>
      </c>
      <c r="W6" s="1">
        <v>42.634879539896097</v>
      </c>
      <c r="X6" s="1">
        <v>41.340615857448803</v>
      </c>
      <c r="Y6" s="1">
        <v>42.529247702724497</v>
      </c>
      <c r="Z6" s="1">
        <v>43.189110074069198</v>
      </c>
      <c r="AA6" s="1">
        <v>41.112278939787998</v>
      </c>
      <c r="AB6" s="1">
        <v>41.997388082897899</v>
      </c>
      <c r="AC6" s="1">
        <v>41.058705633915402</v>
      </c>
      <c r="AD6" s="1">
        <v>40.646881187468097</v>
      </c>
      <c r="AE6" s="1">
        <v>40.715896783119902</v>
      </c>
      <c r="AF6" s="1">
        <v>38.245762391736903</v>
      </c>
      <c r="AG6" s="1">
        <v>39.089946347518897</v>
      </c>
      <c r="AH6" s="1">
        <v>38.518401015851303</v>
      </c>
      <c r="AI6" s="1">
        <v>37.783090657699901</v>
      </c>
      <c r="AJ6" s="1">
        <f t="shared" si="0"/>
        <v>-76.024353969865061</v>
      </c>
      <c r="AK6" s="11">
        <f>100*AI6/$AI$19</f>
        <v>1.704536593248849</v>
      </c>
    </row>
    <row r="7" spans="1:37" x14ac:dyDescent="0.25">
      <c r="A7" s="4" t="s">
        <v>22</v>
      </c>
      <c r="B7" s="1">
        <v>298.46529471380802</v>
      </c>
      <c r="C7" s="1">
        <v>304.74183487371101</v>
      </c>
      <c r="D7" s="1">
        <v>310.79631862800602</v>
      </c>
      <c r="E7" s="1">
        <v>306.77686056752702</v>
      </c>
      <c r="F7" s="1">
        <v>306.25215514105997</v>
      </c>
      <c r="G7" s="1">
        <v>303.41254687541499</v>
      </c>
      <c r="H7" s="1">
        <v>309.42413774463199</v>
      </c>
      <c r="I7" s="1">
        <v>313.59067703402701</v>
      </c>
      <c r="J7" s="1">
        <v>313.902136223176</v>
      </c>
      <c r="K7" s="1">
        <v>322.04629330781597</v>
      </c>
      <c r="L7" s="1">
        <v>313.86088917348599</v>
      </c>
      <c r="M7" s="1">
        <v>319.82283569983298</v>
      </c>
      <c r="N7" s="1">
        <v>331.04394712557001</v>
      </c>
      <c r="O7" s="1">
        <v>327.31660239378698</v>
      </c>
      <c r="P7" s="1">
        <v>335.76939653357198</v>
      </c>
      <c r="Q7" s="1">
        <v>336.47873272657398</v>
      </c>
      <c r="R7" s="1">
        <v>339.31385279392998</v>
      </c>
      <c r="S7" s="1">
        <v>331.95298597004802</v>
      </c>
      <c r="T7" s="1">
        <v>329.40305705979802</v>
      </c>
      <c r="U7" s="1">
        <v>333.41420283314301</v>
      </c>
      <c r="V7" s="1">
        <v>343.25490900108201</v>
      </c>
      <c r="W7" s="1">
        <v>338.92074642306801</v>
      </c>
      <c r="X7" s="1">
        <v>334.14414204625803</v>
      </c>
      <c r="Y7" s="1">
        <v>335.64708274735301</v>
      </c>
      <c r="Z7" s="1">
        <v>332.47428426096701</v>
      </c>
      <c r="AA7" s="1">
        <v>340.14013481092201</v>
      </c>
      <c r="AB7" s="1">
        <v>336.20993856267199</v>
      </c>
      <c r="AC7" s="1">
        <v>335.12338533019698</v>
      </c>
      <c r="AD7" s="1">
        <v>333.36952190345698</v>
      </c>
      <c r="AE7" s="1">
        <v>332.85730289586297</v>
      </c>
      <c r="AF7" s="1">
        <v>282.90250314321298</v>
      </c>
      <c r="AG7" s="1">
        <v>291.49465714986098</v>
      </c>
      <c r="AH7" s="1">
        <v>322.09777679598199</v>
      </c>
      <c r="AI7" s="1">
        <v>315.74946558509703</v>
      </c>
      <c r="AJ7" s="1">
        <f t="shared" si="0"/>
        <v>5.7910152963889576</v>
      </c>
      <c r="AK7" s="11">
        <f>100*AI7/$AI$19</f>
        <v>14.244639838082799</v>
      </c>
    </row>
    <row r="8" spans="1:37" x14ac:dyDescent="0.25">
      <c r="A8" s="4" t="s">
        <v>19</v>
      </c>
      <c r="B8" s="1">
        <v>622.53651583834505</v>
      </c>
      <c r="C8" s="1">
        <v>577.91360481106801</v>
      </c>
      <c r="D8" s="1">
        <v>549.491001949424</v>
      </c>
      <c r="E8" s="1">
        <v>533.151901731507</v>
      </c>
      <c r="F8" s="1">
        <v>517.09588001128805</v>
      </c>
      <c r="G8" s="1">
        <v>523.71324565596797</v>
      </c>
      <c r="H8" s="1">
        <v>522.50574034602801</v>
      </c>
      <c r="I8" s="1">
        <v>534.03793362838303</v>
      </c>
      <c r="J8" s="1">
        <v>533.19014190455403</v>
      </c>
      <c r="K8" s="1">
        <v>543.097452044438</v>
      </c>
      <c r="L8" s="1">
        <v>545.37022081748398</v>
      </c>
      <c r="M8" s="1">
        <v>546.41506607150802</v>
      </c>
      <c r="N8" s="1">
        <v>547.21847968142004</v>
      </c>
      <c r="O8" s="1">
        <v>544.63117845453098</v>
      </c>
      <c r="P8" s="1">
        <v>553.42043706240599</v>
      </c>
      <c r="Q8" s="1">
        <v>544.81533504762399</v>
      </c>
      <c r="R8" s="1">
        <v>556.23593269241906</v>
      </c>
      <c r="S8" s="1">
        <v>564.70692976303201</v>
      </c>
      <c r="T8" s="1">
        <v>562.71489252821004</v>
      </c>
      <c r="U8" s="1">
        <v>543.05711706452905</v>
      </c>
      <c r="V8" s="1">
        <v>551.55395936881496</v>
      </c>
      <c r="W8" s="1">
        <v>555.83952550115896</v>
      </c>
      <c r="X8" s="1">
        <v>558.34467207881505</v>
      </c>
      <c r="Y8" s="1">
        <v>558.33313731977705</v>
      </c>
      <c r="Z8" s="1">
        <v>571.46791965083003</v>
      </c>
      <c r="AA8" s="1">
        <v>583.83918953638602</v>
      </c>
      <c r="AB8" s="1">
        <v>591.74251975543405</v>
      </c>
      <c r="AC8" s="1">
        <v>593.50833742134398</v>
      </c>
      <c r="AD8" s="1">
        <v>596.73385149938497</v>
      </c>
      <c r="AE8" s="1">
        <v>595.59703219484095</v>
      </c>
      <c r="AF8" s="1">
        <v>537.13955422282595</v>
      </c>
      <c r="AG8" s="1">
        <v>546.04426696498695</v>
      </c>
      <c r="AH8" s="1">
        <v>565.98688850261101</v>
      </c>
      <c r="AI8" s="1">
        <v>585.50306940243399</v>
      </c>
      <c r="AJ8" s="1">
        <f t="shared" si="0"/>
        <v>-5.948799065391305</v>
      </c>
      <c r="AK8" s="11">
        <f>100*AI8/$AI$19</f>
        <v>26.414234248266354</v>
      </c>
    </row>
    <row r="9" spans="1:37" x14ac:dyDescent="0.25">
      <c r="A9" s="4" t="s">
        <v>25</v>
      </c>
      <c r="B9" s="1">
        <v>1.7308591287537001</v>
      </c>
      <c r="C9" s="1">
        <v>1.7692431184920401</v>
      </c>
      <c r="D9" s="1">
        <v>1.8565371941003601</v>
      </c>
      <c r="E9" s="1">
        <v>1.8801663172985801</v>
      </c>
      <c r="F9" s="1">
        <v>1.89907368423056</v>
      </c>
      <c r="G9" s="1">
        <v>1.91093121785744</v>
      </c>
      <c r="H9" s="1">
        <v>1.8999749670366399</v>
      </c>
      <c r="I9" s="1">
        <v>2.01637228930162</v>
      </c>
      <c r="J9" s="1">
        <v>2.0790108120111799</v>
      </c>
      <c r="K9" s="1">
        <v>2.2721892852970802</v>
      </c>
      <c r="L9" s="1">
        <v>2.2446391153947598</v>
      </c>
      <c r="M9" s="1">
        <v>2.2844028573694799</v>
      </c>
      <c r="N9" s="1">
        <v>2.2735683275792802</v>
      </c>
      <c r="O9" s="1">
        <v>2.5463105433914501</v>
      </c>
      <c r="P9" s="1">
        <v>2.6988794608573898</v>
      </c>
      <c r="Q9" s="1">
        <v>2.7846727108056202</v>
      </c>
      <c r="R9" s="1">
        <v>3.26273286075687</v>
      </c>
      <c r="S9" s="1">
        <v>3.4555368982526899</v>
      </c>
      <c r="T9" s="1">
        <v>3.1014506938990198</v>
      </c>
      <c r="U9" s="1">
        <v>3.0208178451666399</v>
      </c>
      <c r="V9" s="1">
        <v>2.93355810142703</v>
      </c>
      <c r="W9" s="1">
        <v>2.9185158301796799</v>
      </c>
      <c r="X9" s="1">
        <v>2.9252451892470699</v>
      </c>
      <c r="Y9" s="1">
        <v>2.8680021153936299</v>
      </c>
      <c r="Z9" s="1">
        <v>2.9146629322130999</v>
      </c>
      <c r="AA9" s="1">
        <v>3.0752429232221101</v>
      </c>
      <c r="AB9" s="1">
        <v>3.3207419670148299</v>
      </c>
      <c r="AC9" s="1">
        <v>3.4995602953934499</v>
      </c>
      <c r="AD9" s="1">
        <v>3.6684696500788698</v>
      </c>
      <c r="AE9" s="1">
        <v>3.51794100459878</v>
      </c>
      <c r="AF9" s="1">
        <v>3.0942893535987701</v>
      </c>
      <c r="AG9" s="1">
        <v>3.3003008912779301</v>
      </c>
      <c r="AH9" s="1">
        <v>3.5128818210273001</v>
      </c>
      <c r="AI9" s="1">
        <v>3.4114950382481002</v>
      </c>
      <c r="AJ9" s="1">
        <f t="shared" si="0"/>
        <v>97.098364712357437</v>
      </c>
      <c r="AK9" s="11">
        <f>100*AI9/$AI$19</f>
        <v>0.15390530602862987</v>
      </c>
    </row>
    <row r="10" spans="1:37" x14ac:dyDescent="0.25">
      <c r="A10" s="4" t="s">
        <v>24</v>
      </c>
      <c r="B10" s="1">
        <v>20.160036472517898</v>
      </c>
      <c r="C10" s="1">
        <v>20.993643541513102</v>
      </c>
      <c r="D10" s="1">
        <v>22.2131967345051</v>
      </c>
      <c r="E10" s="1">
        <v>22.144932374755602</v>
      </c>
      <c r="F10" s="1">
        <v>23.0532137600308</v>
      </c>
      <c r="G10" s="1">
        <v>24.0140146600789</v>
      </c>
      <c r="H10" s="1">
        <v>27.3286161172832</v>
      </c>
      <c r="I10" s="1">
        <v>28.910373264954199</v>
      </c>
      <c r="J10" s="1">
        <v>33.7259981355866</v>
      </c>
      <c r="K10" s="1">
        <v>36.880043967422402</v>
      </c>
      <c r="L10" s="1">
        <v>41.0591772793424</v>
      </c>
      <c r="M10" s="1">
        <v>43.024686616128903</v>
      </c>
      <c r="N10" s="1">
        <v>43.714548754579098</v>
      </c>
      <c r="O10" s="1">
        <v>44.298640016169898</v>
      </c>
      <c r="P10" s="1">
        <v>46.760198621496002</v>
      </c>
      <c r="Q10" s="1">
        <v>49.315546201640998</v>
      </c>
      <c r="R10" s="1">
        <v>51.405632886436003</v>
      </c>
      <c r="S10" s="1">
        <v>53.872655794972999</v>
      </c>
      <c r="T10" s="1">
        <v>51.617604596363201</v>
      </c>
      <c r="U10" s="1">
        <v>47.627768049499501</v>
      </c>
      <c r="V10" s="1">
        <v>44.463723254358698</v>
      </c>
      <c r="W10" s="1">
        <v>43.651032300781303</v>
      </c>
      <c r="X10" s="1">
        <v>42.363530364306001</v>
      </c>
      <c r="Y10" s="1">
        <v>43.409064940064297</v>
      </c>
      <c r="Z10" s="1">
        <v>44.571743822357398</v>
      </c>
      <c r="AA10" s="1">
        <v>46.662113204973103</v>
      </c>
      <c r="AB10" s="1">
        <v>47.839735151994702</v>
      </c>
      <c r="AC10" s="1">
        <v>47.839259861062601</v>
      </c>
      <c r="AD10" s="1">
        <v>48.246430459079399</v>
      </c>
      <c r="AE10" s="1">
        <v>48.537527837539201</v>
      </c>
      <c r="AF10" s="1">
        <v>41.256161602294597</v>
      </c>
      <c r="AG10" s="1">
        <v>43.951041635033597</v>
      </c>
      <c r="AH10" s="1">
        <v>47.118915085106899</v>
      </c>
      <c r="AI10" s="1">
        <v>48.185549792656097</v>
      </c>
      <c r="AJ10" s="1">
        <f t="shared" si="0"/>
        <v>139.0151915565356</v>
      </c>
      <c r="AK10" s="11">
        <f>100*AI10/$AI$19</f>
        <v>2.1738304478979549</v>
      </c>
    </row>
    <row r="11" spans="1:37" x14ac:dyDescent="0.25">
      <c r="A11" s="4" t="s">
        <v>26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</row>
    <row r="12" spans="1:37" x14ac:dyDescent="0.25">
      <c r="A12" s="4" t="s">
        <v>27</v>
      </c>
      <c r="B12" s="1">
        <v>92.886766973999997</v>
      </c>
      <c r="C12" s="1">
        <v>95.183780057999897</v>
      </c>
      <c r="D12" s="1">
        <v>97.774109138</v>
      </c>
      <c r="E12" s="1">
        <v>99.891798113999997</v>
      </c>
      <c r="F12" s="1">
        <v>100.054463317</v>
      </c>
      <c r="G12" s="1">
        <v>101.923183874</v>
      </c>
      <c r="H12" s="1">
        <v>105.89982409</v>
      </c>
      <c r="I12" s="1">
        <v>106.304118551999</v>
      </c>
      <c r="J12" s="1">
        <v>107.66215883999899</v>
      </c>
      <c r="K12" s="1">
        <v>108.351449866999</v>
      </c>
      <c r="L12" s="1">
        <v>110.41000169500001</v>
      </c>
      <c r="M12" s="1">
        <v>106.621093070999</v>
      </c>
      <c r="N12" s="1">
        <v>105.223546181</v>
      </c>
      <c r="O12" s="1">
        <v>106.83220215599999</v>
      </c>
      <c r="P12" s="1">
        <v>111.387173936</v>
      </c>
      <c r="Q12" s="1">
        <v>109.205856148</v>
      </c>
      <c r="R12" s="1">
        <v>109.01547607099999</v>
      </c>
      <c r="S12" s="1">
        <v>109.07053738899999</v>
      </c>
      <c r="T12" s="1">
        <v>110.365109820999</v>
      </c>
      <c r="U12" s="1">
        <v>111.165049764</v>
      </c>
      <c r="V12" s="1">
        <v>116.53524369900001</v>
      </c>
      <c r="W12" s="1">
        <v>115.025873447</v>
      </c>
      <c r="X12" s="1">
        <v>113.33288734200001</v>
      </c>
      <c r="Y12" s="1">
        <v>112.004410193</v>
      </c>
      <c r="Z12" s="1">
        <v>109.83612985800001</v>
      </c>
      <c r="AA12" s="1">
        <v>109.932079949</v>
      </c>
      <c r="AB12" s="1">
        <v>112.500525533999</v>
      </c>
      <c r="AC12" s="1">
        <v>113.56501414</v>
      </c>
      <c r="AD12" s="1">
        <v>115.178225666</v>
      </c>
      <c r="AE12" s="1">
        <v>116.036487446</v>
      </c>
      <c r="AF12" s="1">
        <v>104.154609106</v>
      </c>
      <c r="AG12" s="1">
        <v>100.781224431</v>
      </c>
      <c r="AH12" s="1">
        <v>106.832790665</v>
      </c>
      <c r="AI12" s="1">
        <v>111.251139399</v>
      </c>
      <c r="AJ12" s="1">
        <f t="shared" si="0"/>
        <v>19.770709029134778</v>
      </c>
      <c r="AK12" s="11">
        <f>100*AI12/$AI$19</f>
        <v>5.0189551687079579</v>
      </c>
    </row>
    <row r="13" spans="1:37" x14ac:dyDescent="0.25">
      <c r="A13" s="4" t="s">
        <v>28</v>
      </c>
      <c r="B13" s="1">
        <v>24.0518133084</v>
      </c>
      <c r="C13" s="1">
        <v>24.7785182511</v>
      </c>
      <c r="D13" s="1">
        <v>22.0036186492</v>
      </c>
      <c r="E13" s="1">
        <v>22.4749046373</v>
      </c>
      <c r="F13" s="1">
        <v>23.304877612199999</v>
      </c>
      <c r="G13" s="1">
        <v>22.721312258499999</v>
      </c>
      <c r="H13" s="1">
        <v>22.929736006799899</v>
      </c>
      <c r="I13" s="1">
        <v>23.781305406800001</v>
      </c>
      <c r="J13" s="1">
        <v>24.554840786300002</v>
      </c>
      <c r="K13" s="1">
        <v>24.633141275299899</v>
      </c>
      <c r="L13" s="1">
        <v>23.789844789699998</v>
      </c>
      <c r="M13" s="1">
        <v>24.335086456199999</v>
      </c>
      <c r="N13" s="1">
        <v>24.130401855799999</v>
      </c>
      <c r="O13" s="1">
        <v>24.424326928500001</v>
      </c>
      <c r="P13" s="1">
        <v>24.765875148399999</v>
      </c>
      <c r="Q13" s="1">
        <v>25.791865947799899</v>
      </c>
      <c r="R13" s="1">
        <v>26.396259917799899</v>
      </c>
      <c r="S13" s="1">
        <v>27.332035391000002</v>
      </c>
      <c r="T13" s="1">
        <v>28.1740607031</v>
      </c>
      <c r="U13" s="1">
        <v>26.194205713799999</v>
      </c>
      <c r="V13" s="1">
        <v>27.202732918699901</v>
      </c>
      <c r="W13" s="1">
        <v>28.777885972699998</v>
      </c>
      <c r="X13" s="1">
        <v>29.052376944900001</v>
      </c>
      <c r="Y13" s="1">
        <v>28.713746734400001</v>
      </c>
      <c r="Z13" s="1">
        <v>28.6451973225</v>
      </c>
      <c r="AA13" s="1">
        <v>28.4421865619999</v>
      </c>
      <c r="AB13" s="1">
        <v>28.131110037500001</v>
      </c>
      <c r="AC13" s="1">
        <v>27.998861688399899</v>
      </c>
      <c r="AD13" s="1">
        <v>28.271874979</v>
      </c>
      <c r="AE13" s="1">
        <v>27.488495385099998</v>
      </c>
      <c r="AF13" s="1">
        <v>26.4029415441799</v>
      </c>
      <c r="AG13" s="1">
        <v>27.130893731800001</v>
      </c>
      <c r="AH13" s="1">
        <v>26.5841173729</v>
      </c>
      <c r="AI13" s="1">
        <v>25.19948704854</v>
      </c>
      <c r="AJ13" s="1">
        <f t="shared" si="0"/>
        <v>4.7716724116562954</v>
      </c>
      <c r="AK13" s="11">
        <f>100*AI13/$AI$19</f>
        <v>1.1368431501403204</v>
      </c>
    </row>
    <row r="14" spans="1:37" x14ac:dyDescent="0.25">
      <c r="A14" s="4" t="s">
        <v>29</v>
      </c>
      <c r="B14" s="1">
        <v>48.777833491597796</v>
      </c>
      <c r="C14" s="1">
        <v>51.335208832946698</v>
      </c>
      <c r="D14" s="1">
        <v>54.919324861792802</v>
      </c>
      <c r="E14" s="1">
        <v>56.835632931669501</v>
      </c>
      <c r="F14" s="1">
        <v>60.585296121784303</v>
      </c>
      <c r="G14" s="1">
        <v>63.033847189751</v>
      </c>
      <c r="H14" s="1">
        <v>66.338565184006399</v>
      </c>
      <c r="I14" s="1">
        <v>70.100973747436797</v>
      </c>
      <c r="J14" s="1">
        <v>75.103718349493505</v>
      </c>
      <c r="K14" s="1">
        <v>79.207928206301403</v>
      </c>
      <c r="L14" s="1">
        <v>86.174900437969399</v>
      </c>
      <c r="M14" s="1">
        <v>87.450425348596497</v>
      </c>
      <c r="N14" s="1">
        <v>90.023367349123205</v>
      </c>
      <c r="O14" s="1">
        <v>89.023158985983599</v>
      </c>
      <c r="P14" s="1">
        <v>90.667357013700197</v>
      </c>
      <c r="Q14" s="1">
        <v>88.536872008370096</v>
      </c>
      <c r="R14" s="1">
        <v>85.108315723860002</v>
      </c>
      <c r="S14" s="1">
        <v>84.169268476452203</v>
      </c>
      <c r="T14" s="1">
        <v>81.816931941927805</v>
      </c>
      <c r="U14" s="1">
        <v>81.803288178475995</v>
      </c>
      <c r="V14" s="1">
        <v>81.790623902728996</v>
      </c>
      <c r="W14" s="1">
        <v>74.621103109682906</v>
      </c>
      <c r="X14" s="1">
        <v>69.164943620913405</v>
      </c>
      <c r="Y14" s="1">
        <v>67.690977316664799</v>
      </c>
      <c r="Z14" s="1">
        <v>69.174721942755397</v>
      </c>
      <c r="AA14" s="1">
        <v>68.247829970793504</v>
      </c>
      <c r="AB14" s="1">
        <v>68.870320377048103</v>
      </c>
      <c r="AC14" s="1">
        <v>69.042960561410794</v>
      </c>
      <c r="AD14" s="1">
        <v>71.441127616680603</v>
      </c>
      <c r="AE14" s="1">
        <v>75.142681514478497</v>
      </c>
      <c r="AF14" s="1">
        <v>66.630911519009203</v>
      </c>
      <c r="AG14" s="1">
        <v>72.481332545060198</v>
      </c>
      <c r="AH14" s="1">
        <v>78.3368829741691</v>
      </c>
      <c r="AI14" s="1">
        <v>84.024591474734393</v>
      </c>
      <c r="AJ14" s="1">
        <f t="shared" si="0"/>
        <v>72.25978576766434</v>
      </c>
      <c r="AK14" s="11">
        <f>100*AI14/$AI$19</f>
        <v>3.7906637177729747</v>
      </c>
    </row>
    <row r="15" spans="1:37" x14ac:dyDescent="0.25">
      <c r="A15" s="4" t="s">
        <v>20</v>
      </c>
      <c r="B15" s="1">
        <v>83.287443199749106</v>
      </c>
      <c r="C15" s="1">
        <v>88.048213269959106</v>
      </c>
      <c r="D15" s="1">
        <v>92.493020267282503</v>
      </c>
      <c r="E15" s="1">
        <v>89.560383198751794</v>
      </c>
      <c r="F15" s="1">
        <v>93.6522399718542</v>
      </c>
      <c r="G15" s="1">
        <v>95.467933081210205</v>
      </c>
      <c r="H15" s="1">
        <v>102.540844763057</v>
      </c>
      <c r="I15" s="1">
        <v>109.887535317786</v>
      </c>
      <c r="J15" s="1">
        <v>115.66348485830601</v>
      </c>
      <c r="K15" s="1">
        <v>120.569878396739</v>
      </c>
      <c r="L15" s="1">
        <v>124.36747273453901</v>
      </c>
      <c r="M15" s="1">
        <v>126.448038409677</v>
      </c>
      <c r="N15" s="1">
        <v>132.18691109309299</v>
      </c>
      <c r="O15" s="1">
        <v>137.39391654712699</v>
      </c>
      <c r="P15" s="1">
        <v>135.88544413847001</v>
      </c>
      <c r="Q15" s="1">
        <v>142.210657947979</v>
      </c>
      <c r="R15" s="1">
        <v>147.47433031961401</v>
      </c>
      <c r="S15" s="1">
        <v>153.90829376654099</v>
      </c>
      <c r="T15" s="1">
        <v>146.34967116942201</v>
      </c>
      <c r="U15" s="1">
        <v>142.85870696040001</v>
      </c>
      <c r="V15" s="1">
        <v>139.54407272977599</v>
      </c>
      <c r="W15" s="1">
        <v>132.540185564989</v>
      </c>
      <c r="X15" s="1">
        <v>126.516937221592</v>
      </c>
      <c r="Y15" s="1">
        <v>119.391751376576</v>
      </c>
      <c r="Z15" s="1">
        <v>123.58474952957999</v>
      </c>
      <c r="AA15" s="1">
        <v>127.911580277643</v>
      </c>
      <c r="AB15" s="1">
        <v>129.928151667496</v>
      </c>
      <c r="AC15" s="1">
        <v>132.21678935673799</v>
      </c>
      <c r="AD15" s="1">
        <v>133.36967941299099</v>
      </c>
      <c r="AE15" s="1">
        <v>130.175592425736</v>
      </c>
      <c r="AF15" s="1">
        <v>108.766062355607</v>
      </c>
      <c r="AG15" s="1">
        <v>120.873808717602</v>
      </c>
      <c r="AH15" s="1">
        <v>123.289637792481</v>
      </c>
      <c r="AI15" s="1">
        <v>122.65375534040299</v>
      </c>
      <c r="AJ15" s="1">
        <f t="shared" si="0"/>
        <v>47.26560286673859</v>
      </c>
      <c r="AK15" s="11">
        <f>100*AI15/$AI$19</f>
        <v>5.5333698392008586</v>
      </c>
    </row>
    <row r="16" spans="1:37" x14ac:dyDescent="0.25">
      <c r="A16" s="5" t="s">
        <v>30</v>
      </c>
      <c r="B16" s="1">
        <v>46.734630854964898</v>
      </c>
      <c r="C16" s="1">
        <v>44.198899943304603</v>
      </c>
      <c r="D16" s="1">
        <v>53.653564289169097</v>
      </c>
      <c r="E16" s="1">
        <v>44.1235178132888</v>
      </c>
      <c r="F16" s="1">
        <v>36.008765706094799</v>
      </c>
      <c r="G16" s="1">
        <v>35.972038216498603</v>
      </c>
      <c r="H16" s="1">
        <v>36.7010145966645</v>
      </c>
      <c r="I16" s="1">
        <v>37.998085696231897</v>
      </c>
      <c r="J16" s="1">
        <v>36.020146834185503</v>
      </c>
      <c r="K16" s="1">
        <v>34.044981843084202</v>
      </c>
      <c r="L16" s="1">
        <v>31.639759548143999</v>
      </c>
      <c r="M16" s="1">
        <v>30.956095319136999</v>
      </c>
      <c r="N16" s="1">
        <v>30.450272322730999</v>
      </c>
      <c r="O16" s="1">
        <v>30.498819259737299</v>
      </c>
      <c r="P16" s="1">
        <v>29.358008929811799</v>
      </c>
      <c r="Q16" s="1">
        <v>29.350292224673101</v>
      </c>
      <c r="R16" s="1">
        <v>28.220510722631801</v>
      </c>
      <c r="S16" s="1">
        <v>31.651279542428199</v>
      </c>
      <c r="T16" s="1">
        <v>28.5065002447596</v>
      </c>
      <c r="U16" s="1">
        <v>27.8002325149162</v>
      </c>
      <c r="V16" s="1">
        <v>28.637297463733201</v>
      </c>
      <c r="W16" s="1">
        <v>28.317917037746501</v>
      </c>
      <c r="X16" s="1">
        <v>26.907864033924401</v>
      </c>
      <c r="Y16" s="1">
        <v>27.058087468542599</v>
      </c>
      <c r="Z16" s="1">
        <v>27.0391191423011</v>
      </c>
      <c r="AA16" s="1">
        <v>29.2718532149329</v>
      </c>
      <c r="AB16" s="1">
        <v>29.954758100760301</v>
      </c>
      <c r="AC16" s="1">
        <v>30.755878714227901</v>
      </c>
      <c r="AD16" s="1">
        <v>30.739268546479298</v>
      </c>
      <c r="AE16" s="1">
        <v>30.516451276617499</v>
      </c>
      <c r="AF16" s="1">
        <v>29.293406338804399</v>
      </c>
      <c r="AG16" s="1">
        <v>30.9262893192649</v>
      </c>
      <c r="AH16" s="1">
        <v>30.549066686757801</v>
      </c>
      <c r="AI16" s="1">
        <v>29.874467852540398</v>
      </c>
      <c r="AJ16" s="1">
        <f t="shared" si="0"/>
        <v>-36.076379964887096</v>
      </c>
      <c r="AK16" s="11">
        <f>100*AI16/$AI$19</f>
        <v>1.3477490266697898</v>
      </c>
    </row>
    <row r="17" spans="1:37" x14ac:dyDescent="0.25">
      <c r="A17" s="4" t="s">
        <v>18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</row>
    <row r="18" spans="1:37" x14ac:dyDescent="0.25">
      <c r="A18" s="4" t="s">
        <v>23</v>
      </c>
      <c r="B18" s="1">
        <v>681.34721153438795</v>
      </c>
      <c r="C18" s="1">
        <v>675.08982405860399</v>
      </c>
      <c r="D18" s="1">
        <v>668.06313452217501</v>
      </c>
      <c r="E18" s="1">
        <v>664.03937240121195</v>
      </c>
      <c r="F18" s="1">
        <v>671.18063093583896</v>
      </c>
      <c r="G18" s="1">
        <v>673.96081554632599</v>
      </c>
      <c r="H18" s="1">
        <v>687.69904300676399</v>
      </c>
      <c r="I18" s="1">
        <v>693.23821521733203</v>
      </c>
      <c r="J18" s="1">
        <v>702.98151108890602</v>
      </c>
      <c r="K18" s="1">
        <v>708.18307355921297</v>
      </c>
      <c r="L18" s="1">
        <v>701.701058043888</v>
      </c>
      <c r="M18" s="1">
        <v>698.21302953209795</v>
      </c>
      <c r="N18" s="1">
        <v>707.17771273128596</v>
      </c>
      <c r="O18" s="1">
        <v>717.609128115977</v>
      </c>
      <c r="P18" s="1">
        <v>723.43423561969303</v>
      </c>
      <c r="Q18" s="1">
        <v>720.31502216431602</v>
      </c>
      <c r="R18" s="1">
        <v>728.65778284044495</v>
      </c>
      <c r="S18" s="1">
        <v>733.85128781208903</v>
      </c>
      <c r="T18" s="1">
        <v>727.044149176941</v>
      </c>
      <c r="U18" s="1">
        <v>707.950891936532</v>
      </c>
      <c r="V18" s="1">
        <v>701.14668797117099</v>
      </c>
      <c r="W18" s="1">
        <v>704.60403531571205</v>
      </c>
      <c r="X18" s="1">
        <v>699.48840276185399</v>
      </c>
      <c r="Y18" s="1">
        <v>700.458460484233</v>
      </c>
      <c r="Z18" s="1">
        <v>718.66446904942404</v>
      </c>
      <c r="AA18" s="1">
        <v>728.111146025528</v>
      </c>
      <c r="AB18" s="1">
        <v>740.07461913218697</v>
      </c>
      <c r="AC18" s="1">
        <v>748.335621640878</v>
      </c>
      <c r="AD18" s="1">
        <v>748.94310258422502</v>
      </c>
      <c r="AE18" s="1">
        <v>752.39169620365101</v>
      </c>
      <c r="AF18" s="1">
        <v>601.10183487862798</v>
      </c>
      <c r="AG18" s="1">
        <v>663.97589829606704</v>
      </c>
      <c r="AH18" s="1">
        <v>707.09756538032002</v>
      </c>
      <c r="AI18" s="1">
        <v>702.01156671369597</v>
      </c>
      <c r="AJ18" s="12">
        <f t="shared" si="0"/>
        <v>3.0328670653501422</v>
      </c>
      <c r="AK18" s="11">
        <f>100*AI18/$AI$19</f>
        <v>31.67036850394852</v>
      </c>
    </row>
    <row r="19" spans="1:37" x14ac:dyDescent="0.25">
      <c r="A19" s="7" t="s">
        <v>13</v>
      </c>
      <c r="B19" s="8">
        <f>SUM(B4:B18)</f>
        <v>2217.4383726846527</v>
      </c>
      <c r="C19" s="8">
        <f t="shared" ref="C19:AI19" si="1">SUM(C4:C18)</f>
        <v>2172.5520948208105</v>
      </c>
      <c r="D19" s="8">
        <f t="shared" si="1"/>
        <v>2153.108257044426</v>
      </c>
      <c r="E19" s="8">
        <f t="shared" si="1"/>
        <v>2099.991723694653</v>
      </c>
      <c r="F19" s="8">
        <f t="shared" si="1"/>
        <v>2096.5243405626125</v>
      </c>
      <c r="G19" s="8">
        <f t="shared" si="1"/>
        <v>2116.7392143793736</v>
      </c>
      <c r="H19" s="8">
        <f t="shared" si="1"/>
        <v>2146.3204248961347</v>
      </c>
      <c r="I19" s="8">
        <f t="shared" si="1"/>
        <v>2205.4098995493077</v>
      </c>
      <c r="J19" s="8">
        <f t="shared" si="1"/>
        <v>2191.8189293577243</v>
      </c>
      <c r="K19" s="8">
        <f t="shared" si="1"/>
        <v>2213.7202256121227</v>
      </c>
      <c r="L19" s="8">
        <f t="shared" si="1"/>
        <v>2210.991571239641</v>
      </c>
      <c r="M19" s="8">
        <f t="shared" si="1"/>
        <v>2216.6727043420942</v>
      </c>
      <c r="N19" s="8">
        <f t="shared" si="1"/>
        <v>2250.1604615286637</v>
      </c>
      <c r="O19" s="8">
        <f t="shared" si="1"/>
        <v>2256.9214836021183</v>
      </c>
      <c r="P19" s="8">
        <f t="shared" si="1"/>
        <v>2290.5523557110082</v>
      </c>
      <c r="Q19" s="8">
        <f t="shared" si="1"/>
        <v>2277.3668646915612</v>
      </c>
      <c r="R19" s="8">
        <f t="shared" si="1"/>
        <v>2307.4174742753539</v>
      </c>
      <c r="S19" s="8">
        <f t="shared" si="1"/>
        <v>2315.340072421066</v>
      </c>
      <c r="T19" s="8">
        <f t="shared" si="1"/>
        <v>2290.2362255625962</v>
      </c>
      <c r="U19" s="8">
        <f t="shared" si="1"/>
        <v>2238.491509597548</v>
      </c>
      <c r="V19" s="8">
        <f t="shared" si="1"/>
        <v>2250.5102775867986</v>
      </c>
      <c r="W19" s="8">
        <f t="shared" si="1"/>
        <v>2237.1381997192721</v>
      </c>
      <c r="X19" s="8">
        <f t="shared" si="1"/>
        <v>2207.544310495558</v>
      </c>
      <c r="Y19" s="8">
        <f t="shared" si="1"/>
        <v>2197.8961951265883</v>
      </c>
      <c r="Z19" s="8">
        <f t="shared" si="1"/>
        <v>2231.8317153239791</v>
      </c>
      <c r="AA19" s="8">
        <f t="shared" si="1"/>
        <v>2273.0069033194914</v>
      </c>
      <c r="AB19" s="8">
        <f t="shared" si="1"/>
        <v>2296.8857642447238</v>
      </c>
      <c r="AC19" s="8">
        <f t="shared" si="1"/>
        <v>2306.7629158883806</v>
      </c>
      <c r="AD19" s="8">
        <f t="shared" si="1"/>
        <v>2315.7512667396868</v>
      </c>
      <c r="AE19" s="8">
        <f t="shared" si="1"/>
        <v>2312.4579850519522</v>
      </c>
      <c r="AF19" s="8">
        <f t="shared" si="1"/>
        <v>1979.4677304605921</v>
      </c>
      <c r="AG19" s="8">
        <f t="shared" si="1"/>
        <v>2083.3275164918568</v>
      </c>
      <c r="AH19" s="8">
        <f t="shared" si="1"/>
        <v>2198.9089689553357</v>
      </c>
      <c r="AI19" s="8">
        <f t="shared" si="1"/>
        <v>2216.6195086305115</v>
      </c>
      <c r="AJ19" s="8">
        <f t="shared" si="0"/>
        <v>-3.6928379351068956E-2</v>
      </c>
      <c r="AK19" s="20">
        <f>100*AI19/$AI$19</f>
        <v>100</v>
      </c>
    </row>
    <row r="20" spans="1:37" x14ac:dyDescent="0.25">
      <c r="A20" s="9" t="s">
        <v>14</v>
      </c>
      <c r="B20" s="10">
        <v>2203.3646992000004</v>
      </c>
      <c r="C20" s="10">
        <v>2301.1161750000001</v>
      </c>
      <c r="D20" s="10">
        <v>2179.8684390000003</v>
      </c>
      <c r="E20" s="10">
        <v>2212.493375</v>
      </c>
      <c r="F20" s="10">
        <v>2221.0309274000001</v>
      </c>
      <c r="G20" s="10">
        <v>2217.7068541000003</v>
      </c>
      <c r="H20" s="10">
        <v>2263.7699543999997</v>
      </c>
      <c r="I20" s="10">
        <v>2288.4868234000005</v>
      </c>
      <c r="J20" s="10">
        <v>2292.2653210000003</v>
      </c>
      <c r="K20" s="10">
        <v>2284.9027350000001</v>
      </c>
      <c r="L20" s="10">
        <v>2321.5134240000002</v>
      </c>
      <c r="M20" s="10">
        <v>2440.8177079999996</v>
      </c>
      <c r="N20" s="10">
        <v>2474.5364829999999</v>
      </c>
      <c r="O20" s="10">
        <v>2522.559749</v>
      </c>
      <c r="P20" s="10">
        <v>2511.4730039999999</v>
      </c>
      <c r="Q20" s="10">
        <v>2782.9090809999998</v>
      </c>
      <c r="R20" s="10">
        <v>2844.8382089999991</v>
      </c>
      <c r="S20" s="10">
        <v>2904.0677740000001</v>
      </c>
      <c r="T20" s="10">
        <v>2921.2551079999998</v>
      </c>
      <c r="U20" s="10">
        <v>2878.6496150000003</v>
      </c>
      <c r="V20" s="10">
        <v>2902.5203809999994</v>
      </c>
      <c r="W20" s="10">
        <v>2878.3037300000001</v>
      </c>
      <c r="X20" s="10">
        <v>2838.1201329999999</v>
      </c>
      <c r="Y20" s="10">
        <v>2771.7899230000003</v>
      </c>
      <c r="Z20" s="10">
        <v>2848.002473</v>
      </c>
      <c r="AA20" s="10">
        <v>2918.8105800000008</v>
      </c>
      <c r="AB20" s="10">
        <v>2947.689363</v>
      </c>
      <c r="AC20" s="10">
        <v>2981.1770669999996</v>
      </c>
      <c r="AD20" s="10">
        <v>2895.3615339999997</v>
      </c>
      <c r="AE20" s="10">
        <v>2941.4085440000003</v>
      </c>
      <c r="AF20" s="10">
        <v>2853.6236740000004</v>
      </c>
      <c r="AG20" s="10">
        <v>2938.9141629999999</v>
      </c>
      <c r="AH20" s="10">
        <v>2977.370637</v>
      </c>
      <c r="AI20" s="10">
        <v>2987.530718</v>
      </c>
    </row>
    <row r="22" spans="1:37" x14ac:dyDescent="0.25">
      <c r="B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5"/>
  <sheetViews>
    <sheetView workbookViewId="0">
      <selection activeCell="S23" sqref="S23"/>
    </sheetView>
  </sheetViews>
  <sheetFormatPr defaultRowHeight="15" x14ac:dyDescent="0.25"/>
  <cols>
    <col min="1" max="1" width="16.7109375" customWidth="1"/>
  </cols>
  <sheetData>
    <row r="1" spans="1:35" x14ac:dyDescent="0.25">
      <c r="A1" s="6" t="s">
        <v>34</v>
      </c>
    </row>
    <row r="3" spans="1:35" s="3" customFormat="1" x14ac:dyDescent="0.25">
      <c r="A3" s="3" t="s">
        <v>12</v>
      </c>
      <c r="B3" s="3">
        <v>1990</v>
      </c>
      <c r="C3" s="3">
        <v>1991</v>
      </c>
      <c r="D3" s="3">
        <v>1992</v>
      </c>
      <c r="E3" s="3">
        <v>1993</v>
      </c>
      <c r="F3" s="3">
        <v>1994</v>
      </c>
      <c r="G3" s="3">
        <v>1995</v>
      </c>
      <c r="H3" s="3">
        <v>1996</v>
      </c>
      <c r="I3" s="3">
        <v>1997</v>
      </c>
      <c r="J3" s="3">
        <v>1998</v>
      </c>
      <c r="K3" s="3">
        <v>1999</v>
      </c>
      <c r="L3" s="3">
        <v>2000</v>
      </c>
      <c r="M3" s="3">
        <v>2001</v>
      </c>
      <c r="N3" s="3">
        <v>2002</v>
      </c>
      <c r="O3" s="3">
        <v>2003</v>
      </c>
      <c r="P3" s="3">
        <v>2004</v>
      </c>
      <c r="Q3" s="3">
        <v>2005</v>
      </c>
      <c r="R3" s="3">
        <v>2006</v>
      </c>
      <c r="S3" s="3">
        <v>2007</v>
      </c>
      <c r="T3" s="3">
        <v>2008</v>
      </c>
      <c r="U3" s="3">
        <v>2009</v>
      </c>
      <c r="V3" s="3">
        <v>2010</v>
      </c>
      <c r="W3" s="3">
        <v>2011</v>
      </c>
      <c r="X3" s="3">
        <v>2012</v>
      </c>
      <c r="Y3" s="3">
        <v>2013</v>
      </c>
      <c r="Z3" s="3">
        <v>2014</v>
      </c>
      <c r="AA3" s="3">
        <v>2015</v>
      </c>
      <c r="AB3" s="3">
        <v>2016</v>
      </c>
      <c r="AC3" s="3">
        <v>2017</v>
      </c>
      <c r="AD3" s="3">
        <v>2018</v>
      </c>
      <c r="AE3" s="3">
        <v>2019</v>
      </c>
      <c r="AF3" s="3">
        <v>2020</v>
      </c>
      <c r="AG3" s="3">
        <v>2021</v>
      </c>
      <c r="AH3" s="3">
        <v>2022</v>
      </c>
      <c r="AI3" s="3">
        <v>2023</v>
      </c>
    </row>
    <row r="4" spans="1:35" x14ac:dyDescent="0.25">
      <c r="A4" s="17" t="s">
        <v>0</v>
      </c>
      <c r="B4" s="18">
        <v>5.5934766603829598</v>
      </c>
      <c r="C4" s="18">
        <v>4.4648750700001596</v>
      </c>
      <c r="D4" s="18">
        <v>4.2272083645773604</v>
      </c>
      <c r="E4" s="18">
        <v>1.52772532996832</v>
      </c>
      <c r="F4" s="18">
        <v>1.05246520977224</v>
      </c>
      <c r="G4" s="18">
        <v>1.46611528860744</v>
      </c>
      <c r="H4" s="18">
        <v>1.4407509622730501</v>
      </c>
      <c r="I4" s="18">
        <v>1.0399881207733499</v>
      </c>
      <c r="J4" s="18">
        <v>1.1457118957715799</v>
      </c>
      <c r="K4" s="18">
        <v>0.67350683945489198</v>
      </c>
      <c r="L4" s="18">
        <v>0.72393696187369305</v>
      </c>
      <c r="M4" s="18">
        <v>0.67783256695122895</v>
      </c>
      <c r="N4" s="18">
        <v>0.64393315947391705</v>
      </c>
      <c r="O4" s="18">
        <v>0.568677852027069</v>
      </c>
      <c r="P4" s="18">
        <v>0.61441871772069301</v>
      </c>
      <c r="Q4" s="18">
        <v>1.3931925549327699</v>
      </c>
      <c r="R4" s="18">
        <v>0.33362235747281699</v>
      </c>
      <c r="S4" s="18">
        <v>0.33859593211440098</v>
      </c>
      <c r="T4" s="18">
        <v>0.54765568511892904</v>
      </c>
      <c r="U4" s="18">
        <v>0.62839919102864505</v>
      </c>
      <c r="V4" s="18">
        <v>0.78471953522217097</v>
      </c>
      <c r="W4" s="18">
        <v>0.388438656804029</v>
      </c>
      <c r="X4" s="18">
        <v>0.30534421877683099</v>
      </c>
      <c r="Y4" s="18">
        <v>0.31617659795539799</v>
      </c>
      <c r="Z4" s="18">
        <v>0.27190755494764701</v>
      </c>
      <c r="AA4" s="18">
        <v>0.42790336886428598</v>
      </c>
      <c r="AB4" s="18"/>
      <c r="AC4" s="18">
        <v>0.184303175167853</v>
      </c>
      <c r="AD4" s="18">
        <v>0.202076546002047</v>
      </c>
      <c r="AE4" s="18">
        <v>0.19610134961499701</v>
      </c>
      <c r="AF4" s="18">
        <v>0.42412506803018102</v>
      </c>
      <c r="AG4" s="18">
        <v>0.19841068335437001</v>
      </c>
      <c r="AH4" s="18">
        <v>0.21949028338420301</v>
      </c>
      <c r="AI4" s="18">
        <v>0.230345081162209</v>
      </c>
    </row>
    <row r="5" spans="1:35" x14ac:dyDescent="0.25">
      <c r="A5" s="17" t="s">
        <v>1</v>
      </c>
      <c r="B5" s="18">
        <v>14.3714415101048</v>
      </c>
      <c r="C5" s="18">
        <v>11.2492599481062</v>
      </c>
      <c r="D5" s="18">
        <v>23.805840777567301</v>
      </c>
      <c r="E5" s="18">
        <v>18.453574461788602</v>
      </c>
      <c r="F5" s="18">
        <v>23.591113438664401</v>
      </c>
      <c r="G5" s="18">
        <v>18.323141031712201</v>
      </c>
      <c r="H5" s="18">
        <v>15.781171823656001</v>
      </c>
      <c r="I5" s="18">
        <v>15.1879547854553</v>
      </c>
      <c r="J5" s="18">
        <v>16.011081168486498</v>
      </c>
      <c r="K5" s="18">
        <v>16.1558651662682</v>
      </c>
      <c r="L5" s="18">
        <v>10.193905110914899</v>
      </c>
      <c r="M5" s="18">
        <v>8.9297284810223694</v>
      </c>
      <c r="N5" s="18">
        <v>9.2039874209043901</v>
      </c>
      <c r="O5" s="18">
        <v>8.6658048111636301</v>
      </c>
      <c r="P5" s="18">
        <v>8.2084749015410097</v>
      </c>
      <c r="Q5" s="18">
        <v>6.7681851489033802</v>
      </c>
      <c r="R5" s="18">
        <v>6.7034157621210202</v>
      </c>
      <c r="S5" s="18">
        <v>5.52209330971424</v>
      </c>
      <c r="T5" s="18">
        <v>6.3938594104205997</v>
      </c>
      <c r="U5" s="18">
        <v>2.8853483423743702</v>
      </c>
      <c r="V5" s="18">
        <v>4.3073182203985496</v>
      </c>
      <c r="W5" s="18">
        <v>4.1629666321977998</v>
      </c>
      <c r="X5" s="18">
        <v>3.3227549723843302</v>
      </c>
      <c r="Y5" s="18">
        <v>2.6459813459738499</v>
      </c>
      <c r="Z5" s="18">
        <v>2.80530726685152</v>
      </c>
      <c r="AA5" s="18">
        <v>2.7953033175040498</v>
      </c>
      <c r="AB5" s="18">
        <v>3.06005592678311</v>
      </c>
      <c r="AC5" s="18">
        <v>2.5445442935210498</v>
      </c>
      <c r="AD5" s="18">
        <v>1.68722654417037</v>
      </c>
      <c r="AE5" s="18">
        <v>2.12542649367006</v>
      </c>
      <c r="AF5" s="18">
        <v>2.3697920800312602</v>
      </c>
      <c r="AG5" s="18">
        <v>2.6584725936736699</v>
      </c>
      <c r="AH5" s="18">
        <v>2.5795328209613202</v>
      </c>
      <c r="AI5" s="18">
        <v>1.83122483435025</v>
      </c>
    </row>
    <row r="6" spans="1:35" x14ac:dyDescent="0.25">
      <c r="A6" s="17" t="s">
        <v>2</v>
      </c>
      <c r="B6" s="18">
        <v>0.56079545751388005</v>
      </c>
      <c r="C6" s="18">
        <v>0.62675238003144196</v>
      </c>
      <c r="D6" s="18">
        <v>0.58276262706433601</v>
      </c>
      <c r="E6" s="18">
        <v>0.56377456782159696</v>
      </c>
      <c r="F6" s="18">
        <v>0.41798985875359002</v>
      </c>
      <c r="G6" s="18">
        <v>0.400730748792758</v>
      </c>
      <c r="H6" s="18">
        <v>0.44757692272607003</v>
      </c>
      <c r="I6" s="18">
        <v>0.387206394409919</v>
      </c>
      <c r="J6" s="18">
        <v>0.34802323424301401</v>
      </c>
      <c r="K6" s="18">
        <v>0.31732669922511603</v>
      </c>
      <c r="L6" s="18">
        <v>0.29377697735192698</v>
      </c>
      <c r="M6" s="18">
        <v>0.31311661188025097</v>
      </c>
      <c r="N6" s="18">
        <v>0.311761657029613</v>
      </c>
      <c r="O6" s="18">
        <v>0.32117031182728201</v>
      </c>
      <c r="P6" s="18">
        <v>0.31382291453071598</v>
      </c>
      <c r="Q6" s="18">
        <v>0.31643000127896898</v>
      </c>
      <c r="R6" s="18">
        <v>0.30982871978146298</v>
      </c>
      <c r="S6" s="18">
        <v>0.30084116889121698</v>
      </c>
      <c r="T6" s="18">
        <v>0.348806397942515</v>
      </c>
      <c r="U6" s="18">
        <v>0.36226232098412697</v>
      </c>
      <c r="V6" s="18">
        <v>0.31957779150061499</v>
      </c>
      <c r="W6" s="18">
        <v>0.248749887599574</v>
      </c>
      <c r="X6" s="18">
        <v>0.26455635783461501</v>
      </c>
      <c r="Y6" s="18">
        <v>0.30479670294532302</v>
      </c>
      <c r="Z6" s="18">
        <v>0.244728934494753</v>
      </c>
      <c r="AA6" s="18">
        <v>0.270288352007302</v>
      </c>
      <c r="AB6" s="18">
        <v>0.27545201197982899</v>
      </c>
      <c r="AC6" s="18">
        <v>0.26345338694883602</v>
      </c>
      <c r="AD6" s="18">
        <v>0.25631464020978201</v>
      </c>
      <c r="AE6" s="18">
        <v>0.242019650986948</v>
      </c>
      <c r="AF6" s="18">
        <v>0.227575595795246</v>
      </c>
      <c r="AG6" s="18">
        <v>0.25859973363533301</v>
      </c>
      <c r="AH6" s="18">
        <v>0.23197964769385901</v>
      </c>
      <c r="AI6" s="18">
        <v>0.23251592940086099</v>
      </c>
    </row>
    <row r="7" spans="1:35" x14ac:dyDescent="0.25">
      <c r="A7" s="17" t="s">
        <v>3</v>
      </c>
      <c r="B7" s="18">
        <v>0.70315625000000004</v>
      </c>
      <c r="C7" s="18">
        <v>0.62733695999999906</v>
      </c>
      <c r="D7" s="18">
        <v>0.55276841999999904</v>
      </c>
      <c r="E7" s="18">
        <v>0.48884698217391298</v>
      </c>
      <c r="F7" s="18">
        <v>0.463427346673564</v>
      </c>
      <c r="G7" s="18">
        <v>0.46592655999999999</v>
      </c>
      <c r="H7" s="18">
        <v>0.46749862999999903</v>
      </c>
      <c r="I7" s="18">
        <v>0.41957572538461502</v>
      </c>
      <c r="J7" s="18">
        <v>0.36573450000000002</v>
      </c>
      <c r="K7" s="18">
        <v>0.36226865139941899</v>
      </c>
      <c r="L7" s="18">
        <v>0.91265123618627997</v>
      </c>
      <c r="M7" s="18">
        <v>0.93370016122496002</v>
      </c>
      <c r="N7" s="18">
        <v>0.87172874696552005</v>
      </c>
      <c r="O7" s="18">
        <v>0.87083937768791997</v>
      </c>
      <c r="P7" s="18">
        <v>0.89113786396607997</v>
      </c>
      <c r="Q7" s="18">
        <v>0.43901438144076099</v>
      </c>
      <c r="R7" s="18">
        <v>0.48972530394594599</v>
      </c>
      <c r="S7" s="18">
        <v>0.40134845441850903</v>
      </c>
      <c r="T7" s="18">
        <v>0.30464102285009598</v>
      </c>
      <c r="U7" s="18">
        <v>0.223623565647631</v>
      </c>
      <c r="V7" s="18">
        <v>0.26594226969306201</v>
      </c>
      <c r="W7" s="18">
        <v>0.22445892716479701</v>
      </c>
      <c r="X7" s="18">
        <v>0.234136681642438</v>
      </c>
      <c r="Y7" s="18">
        <v>0.19003982835469699</v>
      </c>
      <c r="Z7" s="18">
        <v>0.146674675713928</v>
      </c>
      <c r="AA7" s="18">
        <v>4.9490435601799998E-2</v>
      </c>
      <c r="AB7" s="18">
        <v>4.1446484656101998E-2</v>
      </c>
      <c r="AC7" s="18">
        <v>5.5462257074002999E-2</v>
      </c>
      <c r="AD7" s="18">
        <v>4.6508299630477E-2</v>
      </c>
      <c r="AE7" s="18">
        <v>5.3936671801077897E-2</v>
      </c>
      <c r="AF7" s="18">
        <v>4.7619503693911998E-2</v>
      </c>
      <c r="AG7" s="18">
        <v>5.0521047190038998E-2</v>
      </c>
      <c r="AH7" s="18">
        <v>4.5021777064018997E-2</v>
      </c>
      <c r="AI7" s="18">
        <v>4.9021918047007E-2</v>
      </c>
    </row>
    <row r="8" spans="1:35" x14ac:dyDescent="0.25">
      <c r="A8" s="17" t="s">
        <v>4</v>
      </c>
      <c r="B8" s="18">
        <v>10.215354375569</v>
      </c>
      <c r="C8" s="18">
        <v>10.293092110202601</v>
      </c>
      <c r="D8" s="18">
        <v>10.7486678001654</v>
      </c>
      <c r="E8" s="18">
        <v>10.9469926467068</v>
      </c>
      <c r="F8" s="18">
        <v>11.1273396229094</v>
      </c>
      <c r="G8" s="18">
        <v>11.243095025586101</v>
      </c>
      <c r="H8" s="18">
        <v>11.469316974141099</v>
      </c>
      <c r="I8" s="18">
        <v>11.629124431841699</v>
      </c>
      <c r="J8" s="18">
        <v>11.8516206420183</v>
      </c>
      <c r="K8" s="18">
        <v>12.088516929664699</v>
      </c>
      <c r="L8" s="18">
        <v>12.081706437303501</v>
      </c>
      <c r="M8" s="18">
        <v>12.099134687442699</v>
      </c>
      <c r="N8" s="18">
        <v>12.0422937637136</v>
      </c>
      <c r="O8" s="18">
        <v>12.2392729651576</v>
      </c>
      <c r="P8" s="18">
        <v>12.3984602602726</v>
      </c>
      <c r="Q8" s="18">
        <v>12.059624223713</v>
      </c>
      <c r="R8" s="18">
        <v>12.495773969164301</v>
      </c>
      <c r="S8" s="18">
        <v>12.9781203172747</v>
      </c>
      <c r="T8" s="18">
        <v>13.419386385808799</v>
      </c>
      <c r="U8" s="18">
        <v>13.7043329504975</v>
      </c>
      <c r="V8" s="18">
        <v>13.579689070540701</v>
      </c>
      <c r="W8" s="18">
        <v>13.455443459671899</v>
      </c>
      <c r="X8" s="18">
        <v>12.881731763115299</v>
      </c>
      <c r="Y8" s="18">
        <v>12.527932108063901</v>
      </c>
      <c r="Z8" s="18">
        <v>12.665657848273</v>
      </c>
      <c r="AA8" s="18">
        <v>13.164565480116201</v>
      </c>
      <c r="AB8" s="18">
        <v>13.160805518897</v>
      </c>
      <c r="AC8" s="18">
        <v>12.785136727584799</v>
      </c>
      <c r="AD8" s="18">
        <v>12.7245265651264</v>
      </c>
      <c r="AE8" s="18">
        <v>12.609026316122501</v>
      </c>
      <c r="AF8" s="18">
        <v>10.5560609398976</v>
      </c>
      <c r="AG8" s="18">
        <v>11.7246829086468</v>
      </c>
      <c r="AH8" s="18">
        <v>12.0081530742191</v>
      </c>
      <c r="AI8" s="18">
        <v>12.308872785521899</v>
      </c>
    </row>
    <row r="9" spans="1:35" x14ac:dyDescent="0.25">
      <c r="A9" s="17" t="s">
        <v>5</v>
      </c>
      <c r="B9" s="18">
        <v>53.921811872899802</v>
      </c>
      <c r="C9" s="18">
        <v>54.362234745514499</v>
      </c>
      <c r="D9" s="18">
        <v>56.5861207982813</v>
      </c>
      <c r="E9" s="18">
        <v>56.630108828684698</v>
      </c>
      <c r="F9" s="18">
        <v>59.7702319234348</v>
      </c>
      <c r="G9" s="18">
        <v>60.339275981116899</v>
      </c>
      <c r="H9" s="18">
        <v>61.6549337653706</v>
      </c>
      <c r="I9" s="18">
        <v>63.711418335989997</v>
      </c>
      <c r="J9" s="18">
        <v>65.861302085170493</v>
      </c>
      <c r="K9" s="18">
        <v>67.121132736671598</v>
      </c>
      <c r="L9" s="18">
        <v>68.260942504645897</v>
      </c>
      <c r="M9" s="18">
        <v>70.291183525743705</v>
      </c>
      <c r="N9" s="18">
        <v>71.453818014508499</v>
      </c>
      <c r="O9" s="18">
        <v>73.020410544351904</v>
      </c>
      <c r="P9" s="18">
        <v>75.814712221272998</v>
      </c>
      <c r="Q9" s="18">
        <v>73.166391898842093</v>
      </c>
      <c r="R9" s="18">
        <v>74.725549473933896</v>
      </c>
      <c r="S9" s="18">
        <v>76.362704628347402</v>
      </c>
      <c r="T9" s="18">
        <v>77.082621014474796</v>
      </c>
      <c r="U9" s="18">
        <v>77.078285484347603</v>
      </c>
      <c r="V9" s="18">
        <v>74.987806016131799</v>
      </c>
      <c r="W9" s="18">
        <v>74.496764926973299</v>
      </c>
      <c r="X9" s="18">
        <v>72.048042103530406</v>
      </c>
      <c r="Y9" s="18">
        <v>70.525898043333996</v>
      </c>
      <c r="Z9" s="18">
        <v>72.329863951616503</v>
      </c>
      <c r="AA9" s="18">
        <v>75.578969008939595</v>
      </c>
      <c r="AB9" s="18">
        <v>76.079880730603804</v>
      </c>
      <c r="AC9" s="18">
        <v>74.2812492154561</v>
      </c>
      <c r="AD9" s="18">
        <v>74.209354440375805</v>
      </c>
      <c r="AE9" s="18">
        <v>73.136891709977405</v>
      </c>
      <c r="AF9" s="18">
        <v>61.159897702230801</v>
      </c>
      <c r="AG9" s="18">
        <v>61.589036025601501</v>
      </c>
      <c r="AH9" s="18">
        <v>65.254745389489102</v>
      </c>
      <c r="AI9" s="18">
        <v>68.674425494230903</v>
      </c>
    </row>
    <row r="10" spans="1:35" x14ac:dyDescent="0.25">
      <c r="A10" s="17" t="s">
        <v>6</v>
      </c>
      <c r="B10" s="18">
        <v>5.9517423662374502E-2</v>
      </c>
      <c r="C10" s="18">
        <v>5.4889280034490701E-2</v>
      </c>
      <c r="D10" s="18">
        <v>5.2907521666807102E-2</v>
      </c>
      <c r="E10" s="18">
        <v>5.1282548991261001E-2</v>
      </c>
      <c r="F10" s="18">
        <v>5.8009138629020802E-2</v>
      </c>
      <c r="G10" s="18">
        <v>5.93431901003173E-2</v>
      </c>
      <c r="H10" s="18">
        <v>5.95986621729978E-2</v>
      </c>
      <c r="I10" s="18">
        <v>6.1306493368839199E-2</v>
      </c>
      <c r="J10" s="18">
        <v>6.4458087077636894E-2</v>
      </c>
      <c r="K10" s="18">
        <v>6.9533009372628504E-2</v>
      </c>
      <c r="L10" s="18">
        <v>8.2596823004602402E-2</v>
      </c>
      <c r="M10" s="18">
        <v>7.5496866777368304E-2</v>
      </c>
      <c r="N10" s="18">
        <v>7.7900323640546401E-2</v>
      </c>
      <c r="O10" s="18">
        <v>8.5888794365807306E-2</v>
      </c>
      <c r="P10" s="18">
        <v>8.5269705714577801E-2</v>
      </c>
      <c r="Q10" s="18">
        <v>8.0022766284560995E-2</v>
      </c>
      <c r="R10" s="18">
        <v>7.3949256493881801E-2</v>
      </c>
      <c r="S10" s="18">
        <v>7.4436083746651505E-2</v>
      </c>
      <c r="T10" s="18">
        <v>7.7368037757813299E-2</v>
      </c>
      <c r="U10" s="18">
        <v>6.4734088284085903E-2</v>
      </c>
      <c r="V10" s="18">
        <v>7.5243668613686795E-2</v>
      </c>
      <c r="W10" s="18">
        <v>7.7333052599820803E-2</v>
      </c>
      <c r="X10" s="18">
        <v>7.3541866421623595E-2</v>
      </c>
      <c r="Y10" s="18">
        <v>7.0201439621123907E-2</v>
      </c>
      <c r="Z10" s="18">
        <v>6.9226676443828294E-2</v>
      </c>
      <c r="AA10" s="18">
        <v>6.9528525341458494E-2</v>
      </c>
      <c r="AB10" s="18">
        <v>7.2791642147240807E-2</v>
      </c>
      <c r="AC10" s="18">
        <v>7.7541605245672204E-2</v>
      </c>
      <c r="AD10" s="18">
        <v>7.8720374118243994E-2</v>
      </c>
      <c r="AE10" s="18">
        <v>7.5590334906357304E-2</v>
      </c>
      <c r="AF10" s="18">
        <v>7.6242182886448503E-2</v>
      </c>
      <c r="AG10" s="18">
        <v>7.7319599024147798E-2</v>
      </c>
      <c r="AH10" s="18">
        <v>7.4414937902850906E-2</v>
      </c>
      <c r="AI10" s="18">
        <v>6.9993588240903806E-2</v>
      </c>
    </row>
    <row r="11" spans="1:35" x14ac:dyDescent="0.25">
      <c r="A11" s="17" t="s">
        <v>7</v>
      </c>
      <c r="B11" s="18">
        <v>7.2899999999999997E-6</v>
      </c>
      <c r="C11" s="18">
        <v>8.3499999999999997E-6</v>
      </c>
      <c r="D11" s="18">
        <v>7.34E-6</v>
      </c>
      <c r="E11" s="18">
        <v>7.7500000000000003E-6</v>
      </c>
      <c r="F11" s="18">
        <v>7.7500000000000003E-6</v>
      </c>
      <c r="G11" s="18">
        <v>8.6100000000000006E-6</v>
      </c>
      <c r="H11" s="18">
        <v>1.039E-5</v>
      </c>
      <c r="I11" s="18">
        <v>1.4949999999999999E-5</v>
      </c>
      <c r="J11" s="18">
        <v>2.7529999999999999E-5</v>
      </c>
      <c r="K11" s="18">
        <v>3.4529999999999901E-5</v>
      </c>
      <c r="L11" s="18">
        <v>4.6659999999999997E-5</v>
      </c>
      <c r="M11" s="18">
        <v>5.6839999999999998E-5</v>
      </c>
      <c r="N11" s="18">
        <v>7.3409999999999895E-5</v>
      </c>
      <c r="O11" s="18">
        <v>9.7789999999999997E-5</v>
      </c>
      <c r="P11" s="18">
        <v>9.8900000000000005E-5</v>
      </c>
      <c r="Q11" s="18">
        <v>8.6009999999999998E-5</v>
      </c>
      <c r="R11" s="18">
        <v>9.8720000000000003E-5</v>
      </c>
      <c r="S11" s="18">
        <v>1.1162000000000001E-4</v>
      </c>
      <c r="T11" s="18">
        <v>1.2361999999999901E-4</v>
      </c>
      <c r="U11" s="18">
        <v>1.33889999999999E-4</v>
      </c>
      <c r="V11" s="18">
        <v>1.6878999999999999E-4</v>
      </c>
      <c r="W11" s="18">
        <v>1.7980000000000001E-4</v>
      </c>
      <c r="X11" s="18">
        <v>1.7726999999999999E-4</v>
      </c>
      <c r="Y11" s="18">
        <v>1.8574999999999999E-4</v>
      </c>
      <c r="Z11" s="18">
        <v>1.8793999999999999E-4</v>
      </c>
      <c r="AA11" s="18">
        <v>1.9991E-4</v>
      </c>
      <c r="AB11" s="18">
        <v>2.1057000000000001E-4</v>
      </c>
      <c r="AC11" s="18">
        <v>2.3462999999999999E-4</v>
      </c>
      <c r="AD11" s="18">
        <v>2.4300999999999999E-4</v>
      </c>
      <c r="AE11" s="18">
        <v>2.4582E-4</v>
      </c>
      <c r="AF11" s="18">
        <v>1.9918E-4</v>
      </c>
      <c r="AG11" s="18">
        <v>2.4270999999999901E-4</v>
      </c>
      <c r="AH11" s="18">
        <v>2.5484999999999999E-4</v>
      </c>
      <c r="AI11" s="18">
        <v>2.4723999999999899E-4</v>
      </c>
    </row>
    <row r="12" spans="1:35" x14ac:dyDescent="0.25">
      <c r="A12" s="17" t="s">
        <v>8</v>
      </c>
      <c r="B12" s="18">
        <v>2.70858204150514</v>
      </c>
      <c r="C12" s="18">
        <v>2.7455083694062998</v>
      </c>
      <c r="D12" s="18">
        <v>2.7952443804468099</v>
      </c>
      <c r="E12" s="18">
        <v>2.7429856906241099</v>
      </c>
      <c r="F12" s="18">
        <v>2.7726916944869102</v>
      </c>
      <c r="G12" s="18">
        <v>2.77570490908239</v>
      </c>
      <c r="H12" s="18">
        <v>2.8497441071918801</v>
      </c>
      <c r="I12" s="18">
        <v>2.8888966663098898</v>
      </c>
      <c r="J12" s="18">
        <v>3.0608455830903001</v>
      </c>
      <c r="K12" s="18">
        <v>3.11488241807458</v>
      </c>
      <c r="L12" s="18">
        <v>6.4182195300455103</v>
      </c>
      <c r="M12" s="18">
        <v>6.3446413527795498</v>
      </c>
      <c r="N12" s="18">
        <v>6.0605015649300196</v>
      </c>
      <c r="O12" s="18">
        <v>6.1172555407746598</v>
      </c>
      <c r="P12" s="18">
        <v>6.2476417004378098</v>
      </c>
      <c r="Q12" s="18">
        <v>6.2964948154809299</v>
      </c>
      <c r="R12" s="18">
        <v>6.2163500702957402</v>
      </c>
      <c r="S12" s="18">
        <v>6.2232472004225503</v>
      </c>
      <c r="T12" s="18">
        <v>6.3603051534228401</v>
      </c>
      <c r="U12" s="18">
        <v>5.8804356637843203</v>
      </c>
      <c r="V12" s="18">
        <v>6.0276372967753797</v>
      </c>
      <c r="W12" s="18">
        <v>5.8418150029576097</v>
      </c>
      <c r="X12" s="18">
        <v>6.6272577738827403</v>
      </c>
      <c r="Y12" s="18">
        <v>5.1852407308387196</v>
      </c>
      <c r="Z12" s="18">
        <v>4.1765847981419997</v>
      </c>
      <c r="AA12" s="18">
        <v>4.1784576198074701</v>
      </c>
      <c r="AB12" s="18">
        <v>4.2283697357877497</v>
      </c>
      <c r="AC12" s="18">
        <v>4.3335631476046599</v>
      </c>
      <c r="AD12" s="18">
        <v>4.45575206076062</v>
      </c>
      <c r="AE12" s="18">
        <v>4.5068483712332297</v>
      </c>
      <c r="AF12" s="18">
        <v>4.3642428556292101</v>
      </c>
      <c r="AG12" s="18">
        <v>4.4100144836299</v>
      </c>
      <c r="AH12" s="18">
        <v>4.3971582719043196</v>
      </c>
      <c r="AI12" s="18">
        <v>4.4139683098860898</v>
      </c>
    </row>
    <row r="13" spans="1:35" x14ac:dyDescent="0.25">
      <c r="A13" s="17" t="s">
        <v>9</v>
      </c>
      <c r="B13" s="18">
        <v>1.65591739673618</v>
      </c>
      <c r="C13" s="18">
        <v>1.5474474300154399</v>
      </c>
      <c r="D13" s="18">
        <v>1.3652077050832001</v>
      </c>
      <c r="E13" s="18">
        <v>0.37384595779510998</v>
      </c>
      <c r="F13" s="18">
        <v>0.14423947044527</v>
      </c>
      <c r="G13" s="18">
        <v>0.70345623183476003</v>
      </c>
      <c r="H13" s="18">
        <v>0.1183751546927</v>
      </c>
      <c r="I13" s="18">
        <v>9.7254289849809994E-2</v>
      </c>
      <c r="J13" s="18">
        <v>7.7082703083290002E-2</v>
      </c>
      <c r="K13" s="18">
        <v>8.3175170427099696E-2</v>
      </c>
      <c r="L13" s="18">
        <v>0.18589844841618899</v>
      </c>
      <c r="M13" s="18">
        <v>0.12274592339513</v>
      </c>
      <c r="N13" s="18">
        <v>7.6594975055024994E-2</v>
      </c>
      <c r="O13" s="18">
        <v>0.109695908958993</v>
      </c>
      <c r="P13" s="18">
        <v>0.37618004400864402</v>
      </c>
      <c r="Q13" s="18">
        <v>0.55429181396954796</v>
      </c>
      <c r="R13" s="18">
        <v>0.52442690319903795</v>
      </c>
      <c r="S13" s="18">
        <v>0.46550286008361103</v>
      </c>
      <c r="T13" s="18">
        <v>0.72267276149886295</v>
      </c>
      <c r="U13" s="18">
        <v>0.56362685251143396</v>
      </c>
      <c r="V13" s="18">
        <v>2.52804400933309E-2</v>
      </c>
      <c r="W13" s="18">
        <v>2.1977193178356998E-2</v>
      </c>
      <c r="X13" s="18">
        <v>2.7074335332137999E-2</v>
      </c>
      <c r="Y13" s="18">
        <v>4.1540381199022001E-2</v>
      </c>
      <c r="Z13" s="18">
        <v>5.1224681484427E-2</v>
      </c>
      <c r="AA13" s="18">
        <v>2.9036069491200901E-2</v>
      </c>
      <c r="AB13" s="18">
        <v>6.2163914647399003E-2</v>
      </c>
      <c r="AC13" s="18">
        <v>3.8039549682295899E-2</v>
      </c>
      <c r="AD13" s="18">
        <v>3.00351174838259E-2</v>
      </c>
      <c r="AE13" s="18">
        <v>5.3841975823743997E-2</v>
      </c>
      <c r="AF13" s="18">
        <v>3.3106335929048998E-2</v>
      </c>
      <c r="AG13" s="18">
        <v>3.6392645499619E-2</v>
      </c>
      <c r="AH13" s="18">
        <v>2.6647548880778998E-2</v>
      </c>
      <c r="AI13" s="18">
        <v>2.7581357379085E-2</v>
      </c>
    </row>
    <row r="14" spans="1:35" x14ac:dyDescent="0.25">
      <c r="A14" s="14" t="s">
        <v>10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</row>
    <row r="15" spans="1:35" x14ac:dyDescent="0.25">
      <c r="A15" t="s">
        <v>11</v>
      </c>
      <c r="B15" s="2">
        <v>89.893289769575603</v>
      </c>
      <c r="C15" s="2">
        <v>86.072738249135</v>
      </c>
      <c r="D15" s="2">
        <v>100.815164106919</v>
      </c>
      <c r="E15" s="2">
        <v>91.874306856751403</v>
      </c>
      <c r="F15" s="2">
        <v>99.494393314936602</v>
      </c>
      <c r="G15" s="2">
        <v>95.872700343216096</v>
      </c>
      <c r="H15" s="2">
        <v>94.385727979181596</v>
      </c>
      <c r="I15" s="2">
        <v>95.528115532769306</v>
      </c>
      <c r="J15" s="2">
        <v>98.8919343970706</v>
      </c>
      <c r="K15" s="2">
        <v>100.09533800128401</v>
      </c>
      <c r="L15" s="2">
        <v>99.251919422449802</v>
      </c>
      <c r="M15" s="2">
        <v>99.893760654063996</v>
      </c>
      <c r="N15" s="2">
        <v>100.85227773808499</v>
      </c>
      <c r="O15" s="2">
        <v>102.103211329838</v>
      </c>
      <c r="P15" s="2">
        <v>105.04743962555</v>
      </c>
      <c r="Q15" s="2">
        <v>101.17405203293799</v>
      </c>
      <c r="R15" s="2">
        <v>101.972141160566</v>
      </c>
      <c r="S15" s="2">
        <v>102.77594698903199</v>
      </c>
      <c r="T15" s="2">
        <v>105.36935530654701</v>
      </c>
      <c r="U15" s="2">
        <v>101.488415851677</v>
      </c>
      <c r="V15" s="2">
        <v>100.450546595571</v>
      </c>
      <c r="W15" s="2">
        <v>98.994367887161701</v>
      </c>
      <c r="X15" s="2">
        <v>95.858376695742194</v>
      </c>
      <c r="Y15" s="2">
        <v>91.878230780241495</v>
      </c>
      <c r="Z15" s="2">
        <v>92.832449712433103</v>
      </c>
      <c r="AA15" s="2">
        <v>96.636465901565401</v>
      </c>
      <c r="AB15" s="2">
        <v>97.056619892058293</v>
      </c>
      <c r="AC15" s="2">
        <v>94.639997092946899</v>
      </c>
      <c r="AD15" s="2">
        <v>93.769891965922895</v>
      </c>
      <c r="AE15" s="2">
        <v>93.079868407065405</v>
      </c>
      <c r="AF15" s="2">
        <v>79.334553488393595</v>
      </c>
      <c r="AG15" s="2">
        <v>81.082222166061399</v>
      </c>
      <c r="AH15" s="2">
        <v>84.913565016579696</v>
      </c>
      <c r="AI15" s="2">
        <v>87.911444452199106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8"/>
  <sheetViews>
    <sheetView workbookViewId="0">
      <selection activeCell="S25" sqref="S25"/>
    </sheetView>
  </sheetViews>
  <sheetFormatPr defaultRowHeight="15" x14ac:dyDescent="0.25"/>
  <cols>
    <col min="1" max="1" width="17.28515625" customWidth="1"/>
  </cols>
  <sheetData>
    <row r="1" spans="1:35" x14ac:dyDescent="0.25">
      <c r="A1" s="6" t="s">
        <v>35</v>
      </c>
    </row>
    <row r="3" spans="1:35" x14ac:dyDescent="0.25">
      <c r="A3" s="16" t="s">
        <v>12</v>
      </c>
      <c r="B3" s="16">
        <v>1990</v>
      </c>
      <c r="C3" s="16">
        <v>1991</v>
      </c>
      <c r="D3" s="16">
        <v>1992</v>
      </c>
      <c r="E3" s="16">
        <v>1993</v>
      </c>
      <c r="F3" s="16">
        <v>1994</v>
      </c>
      <c r="G3" s="16">
        <v>1995</v>
      </c>
      <c r="H3" s="16">
        <v>1996</v>
      </c>
      <c r="I3" s="16">
        <v>1997</v>
      </c>
      <c r="J3" s="16">
        <v>1998</v>
      </c>
      <c r="K3" s="16">
        <v>1999</v>
      </c>
      <c r="L3" s="16">
        <v>2000</v>
      </c>
      <c r="M3" s="16">
        <v>2001</v>
      </c>
      <c r="N3" s="16">
        <v>2002</v>
      </c>
      <c r="O3" s="16">
        <v>2003</v>
      </c>
      <c r="P3" s="16">
        <v>2004</v>
      </c>
      <c r="Q3" s="16">
        <v>2005</v>
      </c>
      <c r="R3" s="16">
        <v>2006</v>
      </c>
      <c r="S3" s="16">
        <v>2007</v>
      </c>
      <c r="T3" s="16">
        <v>2008</v>
      </c>
      <c r="U3" s="16">
        <v>2009</v>
      </c>
      <c r="V3" s="16">
        <v>2010</v>
      </c>
      <c r="W3" s="16">
        <v>2011</v>
      </c>
      <c r="X3" s="16">
        <v>2012</v>
      </c>
      <c r="Y3" s="16">
        <v>2013</v>
      </c>
      <c r="Z3" s="16">
        <v>2014</v>
      </c>
      <c r="AA3" s="16">
        <v>2015</v>
      </c>
      <c r="AB3" s="16">
        <v>2016</v>
      </c>
      <c r="AC3" s="16">
        <v>2017</v>
      </c>
      <c r="AD3" s="16">
        <v>2018</v>
      </c>
      <c r="AE3" s="16">
        <v>2019</v>
      </c>
      <c r="AF3" s="16">
        <v>2020</v>
      </c>
      <c r="AG3" s="16">
        <v>2021</v>
      </c>
      <c r="AH3" s="16">
        <v>2022</v>
      </c>
      <c r="AI3" s="16">
        <v>2023</v>
      </c>
    </row>
    <row r="4" spans="1:35" x14ac:dyDescent="0.25">
      <c r="A4" s="17" t="s">
        <v>0</v>
      </c>
      <c r="B4" s="18">
        <v>2.8705056418552299</v>
      </c>
      <c r="C4" s="18">
        <v>3.0637624271341299</v>
      </c>
      <c r="D4" s="18">
        <v>2.58190533805349</v>
      </c>
      <c r="E4" s="18">
        <v>2.3431645566633099</v>
      </c>
      <c r="F4" s="18">
        <v>2.0228753610708199</v>
      </c>
      <c r="G4" s="18">
        <v>1.5642066569836099</v>
      </c>
      <c r="H4" s="18">
        <v>1.6940374152839901</v>
      </c>
      <c r="I4" s="18">
        <v>1.4225723710643901</v>
      </c>
      <c r="J4" s="18">
        <v>1.1310132211973201</v>
      </c>
      <c r="K4" s="18">
        <v>0.987560972586639</v>
      </c>
      <c r="L4" s="18">
        <v>0.56748359549544902</v>
      </c>
      <c r="M4" s="18">
        <v>0.59427803261269396</v>
      </c>
      <c r="N4" s="18">
        <v>0.56123298129657595</v>
      </c>
      <c r="O4" s="18">
        <v>0.50186723186181004</v>
      </c>
      <c r="P4" s="18">
        <v>0.44993402466029497</v>
      </c>
      <c r="Q4" s="18">
        <v>0.30725255715057198</v>
      </c>
      <c r="R4" s="18">
        <v>0.200432310334624</v>
      </c>
      <c r="S4" s="18">
        <v>0.247431840363002</v>
      </c>
      <c r="T4" s="18">
        <v>0.18955151470758899</v>
      </c>
      <c r="U4" s="18">
        <v>0.156963813463909</v>
      </c>
      <c r="V4" s="18">
        <v>0.163917634260665</v>
      </c>
      <c r="W4" s="18">
        <v>0.230877141827667</v>
      </c>
      <c r="X4" s="18">
        <v>0.13496794255252501</v>
      </c>
      <c r="Y4" s="18">
        <v>0.194582081658463</v>
      </c>
      <c r="Z4" s="18">
        <v>0.150631755867184</v>
      </c>
      <c r="AA4" s="18">
        <v>0.13733187760162699</v>
      </c>
      <c r="AB4" s="18">
        <v>0.15731783020905099</v>
      </c>
      <c r="AC4" s="18">
        <v>0.16039715919903</v>
      </c>
      <c r="AD4" s="18">
        <v>0.13624277389626499</v>
      </c>
      <c r="AE4" s="18">
        <v>0.14185434339797801</v>
      </c>
      <c r="AF4" s="18">
        <v>0.14983202118071801</v>
      </c>
      <c r="AG4" s="18">
        <v>0.16315679734433999</v>
      </c>
      <c r="AH4" s="18">
        <v>0.13827892422215099</v>
      </c>
      <c r="AI4" s="18">
        <v>0.13332810678090701</v>
      </c>
    </row>
    <row r="5" spans="1:35" x14ac:dyDescent="0.25">
      <c r="A5" s="17" t="s">
        <v>1</v>
      </c>
      <c r="B5" s="18">
        <v>0.51040625401918405</v>
      </c>
      <c r="C5" s="18">
        <v>0.51087261359431801</v>
      </c>
      <c r="D5" s="18">
        <v>0.47539035125294998</v>
      </c>
      <c r="E5" s="18">
        <v>0.46637616531298698</v>
      </c>
      <c r="F5" s="18">
        <v>0.463890202546347</v>
      </c>
      <c r="G5" s="18">
        <v>0.468754475565057</v>
      </c>
      <c r="H5" s="18">
        <v>0.45692620653127197</v>
      </c>
      <c r="I5" s="18">
        <v>0.447262510892871</v>
      </c>
      <c r="J5" s="18">
        <v>0.43810412140737098</v>
      </c>
      <c r="K5" s="18">
        <v>0.41299375704204899</v>
      </c>
      <c r="L5" s="18">
        <v>0.41039048395829902</v>
      </c>
      <c r="M5" s="18">
        <v>0.40239606318655502</v>
      </c>
      <c r="N5" s="18">
        <v>0.371830887865858</v>
      </c>
      <c r="O5" s="18">
        <v>0.39345357096695499</v>
      </c>
      <c r="P5" s="18">
        <v>0.41425519341942202</v>
      </c>
      <c r="Q5" s="18">
        <v>0.38244945289143301</v>
      </c>
      <c r="R5" s="18">
        <v>0.38558281673198602</v>
      </c>
      <c r="S5" s="18">
        <v>0.39606116385441698</v>
      </c>
      <c r="T5" s="18">
        <v>0.34741959789007398</v>
      </c>
      <c r="U5" s="18">
        <v>0.23252208254669299</v>
      </c>
      <c r="V5" s="18">
        <v>0.28522479994908501</v>
      </c>
      <c r="W5" s="18">
        <v>0.29279659096119998</v>
      </c>
      <c r="X5" s="18">
        <v>0.26897127921459901</v>
      </c>
      <c r="Y5" s="18">
        <v>0.25479858697158803</v>
      </c>
      <c r="Z5" s="18">
        <v>0.28158097407780602</v>
      </c>
      <c r="AA5" s="18">
        <v>0.26771548909826798</v>
      </c>
      <c r="AB5" s="18">
        <v>0.26912736293400402</v>
      </c>
      <c r="AC5" s="18">
        <v>0.28115090374642798</v>
      </c>
      <c r="AD5" s="18">
        <v>0.287211177293756</v>
      </c>
      <c r="AE5" s="18">
        <v>0.26319228573424902</v>
      </c>
      <c r="AF5" s="18">
        <v>0.238493318194308</v>
      </c>
      <c r="AG5" s="18">
        <v>0.25982764937622199</v>
      </c>
      <c r="AH5" s="18">
        <v>0.25107738710689997</v>
      </c>
      <c r="AI5" s="18">
        <v>0.21883554079863099</v>
      </c>
    </row>
    <row r="6" spans="1:35" x14ac:dyDescent="0.25">
      <c r="A6" s="17" t="s">
        <v>2</v>
      </c>
      <c r="B6" s="18">
        <v>0.30855779420323898</v>
      </c>
      <c r="C6" s="18">
        <v>0.324057088820081</v>
      </c>
      <c r="D6" s="18">
        <v>0.29439476380063201</v>
      </c>
      <c r="E6" s="18">
        <v>0.27676496128564898</v>
      </c>
      <c r="F6" s="18">
        <v>0.25838631437730603</v>
      </c>
      <c r="G6" s="18">
        <v>0.22391517470417099</v>
      </c>
      <c r="H6" s="18">
        <v>0.211883718688092</v>
      </c>
      <c r="I6" s="18">
        <v>0.20242461570098</v>
      </c>
      <c r="J6" s="18">
        <v>0.168998301068773</v>
      </c>
      <c r="K6" s="18">
        <v>0.17662381878046199</v>
      </c>
      <c r="L6" s="18">
        <v>0.17613970605291401</v>
      </c>
      <c r="M6" s="18">
        <v>0.177911120529578</v>
      </c>
      <c r="N6" s="18">
        <v>0.17588127219651101</v>
      </c>
      <c r="O6" s="18">
        <v>0.21588791476376301</v>
      </c>
      <c r="P6" s="18">
        <v>0.202686904771579</v>
      </c>
      <c r="Q6" s="18">
        <v>0.234005353801121</v>
      </c>
      <c r="R6" s="18">
        <v>0.25434773976388902</v>
      </c>
      <c r="S6" s="18">
        <v>0.29158064696730401</v>
      </c>
      <c r="T6" s="18">
        <v>0.280556130988865</v>
      </c>
      <c r="U6" s="18">
        <v>0.25381556573177</v>
      </c>
      <c r="V6" s="18">
        <v>0.27104073161870601</v>
      </c>
      <c r="W6" s="18">
        <v>0.25731969088486301</v>
      </c>
      <c r="X6" s="18">
        <v>0.24655336815947701</v>
      </c>
      <c r="Y6" s="18">
        <v>0.26141170390384599</v>
      </c>
      <c r="Z6" s="18">
        <v>0.24627380280598399</v>
      </c>
      <c r="AA6" s="18">
        <v>0.27435518997868702</v>
      </c>
      <c r="AB6" s="18">
        <v>0.28685430352341601</v>
      </c>
      <c r="AC6" s="18">
        <v>0.27132652750696001</v>
      </c>
      <c r="AD6" s="18">
        <v>0.25664949058923903</v>
      </c>
      <c r="AE6" s="18">
        <v>0.23453793678301099</v>
      </c>
      <c r="AF6" s="18">
        <v>0.21943185277632399</v>
      </c>
      <c r="AG6" s="18">
        <v>0.226514419902314</v>
      </c>
      <c r="AH6" s="18">
        <v>0.18419257271946399</v>
      </c>
      <c r="AI6" s="18">
        <v>0.19578350972386799</v>
      </c>
    </row>
    <row r="7" spans="1:35" x14ac:dyDescent="0.25">
      <c r="A7" s="17" t="s">
        <v>3</v>
      </c>
      <c r="B7" s="18">
        <v>1.3551518528409901E-3</v>
      </c>
      <c r="C7" s="18">
        <v>1.35552089472306E-3</v>
      </c>
      <c r="D7" s="18">
        <v>1.3555450064386E-3</v>
      </c>
      <c r="E7" s="18">
        <v>1.3554419659092399E-3</v>
      </c>
      <c r="F7" s="18">
        <v>1.3554338766074499E-3</v>
      </c>
      <c r="G7" s="18">
        <v>1.3552867408868699E-3</v>
      </c>
      <c r="H7" s="18">
        <v>1.3553391154265599E-3</v>
      </c>
      <c r="I7" s="18">
        <v>8.7759008088568295E-4</v>
      </c>
      <c r="J7" s="18">
        <v>1.1166720771322899E-3</v>
      </c>
      <c r="K7" s="18">
        <v>1.0676625921883E-3</v>
      </c>
      <c r="L7" s="18">
        <v>1.1080476824297501E-3</v>
      </c>
      <c r="M7" s="18">
        <v>7.2950106557888295E-4</v>
      </c>
      <c r="N7" s="18">
        <v>1.3309789496304199E-3</v>
      </c>
      <c r="O7" s="18">
        <v>8.1910180501730101E-4</v>
      </c>
      <c r="P7" s="18">
        <v>1.0474744109082799E-3</v>
      </c>
      <c r="Q7" s="18">
        <v>1.36138659657411E-3</v>
      </c>
      <c r="R7" s="18">
        <v>1.3498288242547599E-3</v>
      </c>
      <c r="S7" s="18">
        <v>1.4258984323023E-3</v>
      </c>
      <c r="T7" s="18">
        <v>1.63013854922355E-3</v>
      </c>
      <c r="U7" s="18">
        <v>9.7735188637456099E-4</v>
      </c>
      <c r="V7" s="18">
        <v>1.14390493446682E-3</v>
      </c>
      <c r="W7" s="18">
        <v>1.0944883464473699E-3</v>
      </c>
      <c r="X7" s="18">
        <v>1.3799321157215601E-3</v>
      </c>
      <c r="Y7" s="18">
        <v>9.6290318051533096E-4</v>
      </c>
      <c r="Z7" s="18">
        <v>1.4242731445960001E-3</v>
      </c>
      <c r="AA7" s="18">
        <v>8.23880624953375E-4</v>
      </c>
      <c r="AB7" s="18">
        <v>9.9768148886832607E-4</v>
      </c>
      <c r="AC7" s="18">
        <v>8.21855457230384E-4</v>
      </c>
      <c r="AD7" s="18">
        <v>1.01479044598219E-3</v>
      </c>
      <c r="AE7" s="18">
        <v>9.0632110280151998E-4</v>
      </c>
      <c r="AF7" s="18">
        <v>8.9785397355829897E-4</v>
      </c>
      <c r="AG7" s="18">
        <v>7.1229318002434896E-4</v>
      </c>
      <c r="AH7" s="18">
        <v>6.8910284700667999E-4</v>
      </c>
      <c r="AI7" s="18">
        <v>5.8350008666195998E-4</v>
      </c>
    </row>
    <row r="8" spans="1:35" x14ac:dyDescent="0.25">
      <c r="A8" s="17" t="s">
        <v>4</v>
      </c>
      <c r="B8" s="18">
        <v>0.57415356083199998</v>
      </c>
      <c r="C8" s="18">
        <v>0.75756912112800001</v>
      </c>
      <c r="D8" s="18">
        <v>0.81898783259999997</v>
      </c>
      <c r="E8" s="18">
        <v>0.72373470892799996</v>
      </c>
      <c r="F8" s="18">
        <v>0.87730155644800001</v>
      </c>
      <c r="G8" s="18">
        <v>1.3376181669680001</v>
      </c>
      <c r="H8" s="18">
        <v>1.227722456832</v>
      </c>
      <c r="I8" s="18">
        <v>0.96801743841599996</v>
      </c>
      <c r="J8" s="18">
        <v>1.571637104656</v>
      </c>
      <c r="K8" s="18">
        <v>2.9713996022479998</v>
      </c>
      <c r="L8" s="18">
        <v>2.1635621809600001</v>
      </c>
      <c r="M8" s="18">
        <v>1.708096582464</v>
      </c>
      <c r="N8" s="18">
        <v>2.1119675769359998</v>
      </c>
      <c r="O8" s="18">
        <v>2.6969504521999998</v>
      </c>
      <c r="P8" s="18">
        <v>3.8469063857279999</v>
      </c>
      <c r="Q8" s="18">
        <v>1.6430762785119899</v>
      </c>
      <c r="R8" s="18">
        <v>1.8775407648</v>
      </c>
      <c r="S8" s="18">
        <v>1.9933652866079901</v>
      </c>
      <c r="T8" s="18">
        <v>1.9464619189679999</v>
      </c>
      <c r="U8" s="18">
        <v>2.3942100923199998</v>
      </c>
      <c r="V8" s="18">
        <v>2.41431794888</v>
      </c>
      <c r="W8" s="18">
        <v>2.1068912344799999</v>
      </c>
      <c r="X8" s="18">
        <v>1.5535560851200001</v>
      </c>
      <c r="Y8" s="18">
        <v>1.9791185851999999</v>
      </c>
      <c r="Z8" s="18">
        <v>1.6659520302399999</v>
      </c>
      <c r="AA8" s="18">
        <v>2.5789093547999999</v>
      </c>
      <c r="AB8" s="18">
        <v>2.0012892816800001</v>
      </c>
      <c r="AC8" s="18">
        <v>1.8379867971199999</v>
      </c>
      <c r="AD8" s="18">
        <v>2.7763825037599998</v>
      </c>
      <c r="AE8" s="18">
        <v>1.89656361432</v>
      </c>
      <c r="AF8" s="18">
        <v>1.88977575992</v>
      </c>
      <c r="AG8" s="18">
        <v>2.2138081536000001</v>
      </c>
      <c r="AH8" s="18">
        <v>3.1386479443199899</v>
      </c>
      <c r="AI8" s="18">
        <v>3.1384151185200002</v>
      </c>
    </row>
    <row r="9" spans="1:35" x14ac:dyDescent="0.25">
      <c r="A9" s="17" t="s">
        <v>5</v>
      </c>
      <c r="B9" s="18">
        <v>42.141925569721799</v>
      </c>
      <c r="C9" s="18">
        <v>44.888267321808797</v>
      </c>
      <c r="D9" s="18">
        <v>46.533152132117699</v>
      </c>
      <c r="E9" s="18">
        <v>47.559548428706499</v>
      </c>
      <c r="F9" s="18">
        <v>49.6726971299586</v>
      </c>
      <c r="G9" s="18">
        <v>50.101454567500802</v>
      </c>
      <c r="H9" s="18">
        <v>50.724511205568703</v>
      </c>
      <c r="I9" s="18">
        <v>52.479828966405897</v>
      </c>
      <c r="J9" s="18">
        <v>53.876445831158897</v>
      </c>
      <c r="K9" s="18">
        <v>54.895046182320897</v>
      </c>
      <c r="L9" s="18">
        <v>55.344667422559297</v>
      </c>
      <c r="M9" s="18">
        <v>55.147063301369599</v>
      </c>
      <c r="N9" s="18">
        <v>56.157012575921897</v>
      </c>
      <c r="O9" s="18">
        <v>57.6405978215451</v>
      </c>
      <c r="P9" s="18">
        <v>59.499374662889203</v>
      </c>
      <c r="Q9" s="18">
        <v>59.7494838914631</v>
      </c>
      <c r="R9" s="18">
        <v>61.770896966286998</v>
      </c>
      <c r="S9" s="18">
        <v>64.737425414469797</v>
      </c>
      <c r="T9" s="18">
        <v>63.945601639613301</v>
      </c>
      <c r="U9" s="18">
        <v>61.711911005692301</v>
      </c>
      <c r="V9" s="18">
        <v>60.6485603130077</v>
      </c>
      <c r="W9" s="18">
        <v>60.5808266622304</v>
      </c>
      <c r="X9" s="18">
        <v>59.431406595940999</v>
      </c>
      <c r="Y9" s="18">
        <v>58.6955476057867</v>
      </c>
      <c r="Z9" s="18">
        <v>58.5468519343762</v>
      </c>
      <c r="AA9" s="18">
        <v>59.642477288622601</v>
      </c>
      <c r="AB9" s="18">
        <v>59.454117821123603</v>
      </c>
      <c r="AC9" s="18">
        <v>59.813125017276001</v>
      </c>
      <c r="AD9" s="18">
        <v>61.137757310734997</v>
      </c>
      <c r="AE9" s="18">
        <v>60.542596608109697</v>
      </c>
      <c r="AF9" s="18">
        <v>55.510306439035297</v>
      </c>
      <c r="AG9" s="18">
        <v>56.225427509901301</v>
      </c>
      <c r="AH9" s="18">
        <v>57.004508526069301</v>
      </c>
      <c r="AI9" s="18">
        <v>57.081664835217403</v>
      </c>
    </row>
    <row r="10" spans="1:35" x14ac:dyDescent="0.25">
      <c r="A10" s="17" t="s">
        <v>6</v>
      </c>
      <c r="B10" s="18">
        <v>6.1570180798381897E-2</v>
      </c>
      <c r="C10" s="18">
        <v>6.9496125553963603E-2</v>
      </c>
      <c r="D10" s="18">
        <v>6.1019248395861501E-2</v>
      </c>
      <c r="E10" s="18">
        <v>5.03827512461439E-2</v>
      </c>
      <c r="F10" s="18">
        <v>4.4101031952566198E-2</v>
      </c>
      <c r="G10" s="18">
        <v>4.47922676224271E-2</v>
      </c>
      <c r="H10" s="18">
        <v>3.9863070639540997E-2</v>
      </c>
      <c r="I10" s="18">
        <v>3.36668906997106E-2</v>
      </c>
      <c r="J10" s="18">
        <v>3.36663614514719E-2</v>
      </c>
      <c r="K10" s="18">
        <v>3.3136092048911901E-2</v>
      </c>
      <c r="L10" s="18">
        <v>3.4038579530500601E-2</v>
      </c>
      <c r="M10" s="18">
        <v>3.463025979474E-2</v>
      </c>
      <c r="N10" s="18">
        <v>4.1606060505166201E-2</v>
      </c>
      <c r="O10" s="18">
        <v>4.5368484114286498E-2</v>
      </c>
      <c r="P10" s="18">
        <v>4.1647970183970297E-2</v>
      </c>
      <c r="Q10" s="18">
        <v>4.0796638911231101E-2</v>
      </c>
      <c r="R10" s="18">
        <v>4.08601581064435E-2</v>
      </c>
      <c r="S10" s="18">
        <v>3.7070528008567999E-2</v>
      </c>
      <c r="T10" s="18">
        <v>4.0291240423814802E-2</v>
      </c>
      <c r="U10" s="18">
        <v>3.89119845612921E-2</v>
      </c>
      <c r="V10" s="18">
        <v>3.7152316301535503E-2</v>
      </c>
      <c r="W10" s="18">
        <v>3.5348179133814502E-2</v>
      </c>
      <c r="X10" s="18">
        <v>3.37575272988603E-2</v>
      </c>
      <c r="Y10" s="18">
        <v>3.5375197760551799E-2</v>
      </c>
      <c r="Z10" s="18">
        <v>3.0190191123834201E-2</v>
      </c>
      <c r="AA10" s="18">
        <v>2.40322755255266E-2</v>
      </c>
      <c r="AB10" s="18">
        <v>2.4988949796460502E-2</v>
      </c>
      <c r="AC10" s="18">
        <v>2.7316575054652899E-2</v>
      </c>
      <c r="AD10" s="18">
        <v>2.4464896141397002E-2</v>
      </c>
      <c r="AE10" s="18">
        <v>2.4333692456994498E-2</v>
      </c>
      <c r="AF10" s="18">
        <v>2.6410572063236999E-2</v>
      </c>
      <c r="AG10" s="18">
        <v>3.1511638163101999E-2</v>
      </c>
      <c r="AH10" s="18">
        <v>2.6425447605781398E-2</v>
      </c>
      <c r="AI10" s="18">
        <v>2.3209272158178199E-2</v>
      </c>
    </row>
    <row r="11" spans="1:35" x14ac:dyDescent="0.25">
      <c r="A11" s="17" t="s">
        <v>7</v>
      </c>
      <c r="B11" s="18">
        <v>0.16463757172920401</v>
      </c>
      <c r="C11" s="18">
        <v>0.15917922202760201</v>
      </c>
      <c r="D11" s="18">
        <v>0.166972968718123</v>
      </c>
      <c r="E11" s="18">
        <v>0.174969738620743</v>
      </c>
      <c r="F11" s="18">
        <v>0.180745191208808</v>
      </c>
      <c r="G11" s="18">
        <v>0.19264455488863599</v>
      </c>
      <c r="H11" s="18">
        <v>0.21887466407054099</v>
      </c>
      <c r="I11" s="18">
        <v>0.23139727210755001</v>
      </c>
      <c r="J11" s="18">
        <v>0.227859079137613</v>
      </c>
      <c r="K11" s="18">
        <v>0.23908095312809299</v>
      </c>
      <c r="L11" s="18">
        <v>0.24149481390056701</v>
      </c>
      <c r="M11" s="18">
        <v>0.22750309616075701</v>
      </c>
      <c r="N11" s="18">
        <v>0.21553559446663401</v>
      </c>
      <c r="O11" s="18">
        <v>0.20991575145532801</v>
      </c>
      <c r="P11" s="18">
        <v>0.21758269402855401</v>
      </c>
      <c r="Q11" s="18">
        <v>0.219129510586314</v>
      </c>
      <c r="R11" s="18">
        <v>0.21360713258165701</v>
      </c>
      <c r="S11" s="18">
        <v>0.22006526688293099</v>
      </c>
      <c r="T11" s="18">
        <v>0.22850790948528499</v>
      </c>
      <c r="U11" s="18">
        <v>0.203283184563363</v>
      </c>
      <c r="V11" s="18">
        <v>0.21693513306319701</v>
      </c>
      <c r="W11" s="18">
        <v>0.23593096242860701</v>
      </c>
      <c r="X11" s="18">
        <v>0.23549756661806001</v>
      </c>
      <c r="Y11" s="18">
        <v>0.24456761926218901</v>
      </c>
      <c r="Z11" s="18">
        <v>0.253824275386418</v>
      </c>
      <c r="AA11" s="18">
        <v>0.25816701830836197</v>
      </c>
      <c r="AB11" s="18">
        <v>0.27777167536561398</v>
      </c>
      <c r="AC11" s="18">
        <v>0.27356436121765498</v>
      </c>
      <c r="AD11" s="18">
        <v>0.28686271371583599</v>
      </c>
      <c r="AE11" s="18">
        <v>0.26823380612069597</v>
      </c>
      <c r="AF11" s="18">
        <v>0.11017443905106</v>
      </c>
      <c r="AG11" s="18">
        <v>0.12574358770107399</v>
      </c>
      <c r="AH11" s="18">
        <v>0.22410448805394001</v>
      </c>
      <c r="AI11" s="18">
        <v>0.254920691190968</v>
      </c>
    </row>
    <row r="12" spans="1:35" x14ac:dyDescent="0.25">
      <c r="A12" s="17" t="s">
        <v>8</v>
      </c>
      <c r="B12" s="18">
        <v>2.9064003935774498</v>
      </c>
      <c r="C12" s="18">
        <v>2.73698986802887</v>
      </c>
      <c r="D12" s="18">
        <v>2.6136884122127699</v>
      </c>
      <c r="E12" s="18">
        <v>2.9086259263727401</v>
      </c>
      <c r="F12" s="18">
        <v>3.15538177859395</v>
      </c>
      <c r="G12" s="18">
        <v>3.3356317759594201</v>
      </c>
      <c r="H12" s="18">
        <v>3.7124125534186798</v>
      </c>
      <c r="I12" s="18">
        <v>4.2394801100811499</v>
      </c>
      <c r="J12" s="18">
        <v>5.0728380604131802</v>
      </c>
      <c r="K12" s="18">
        <v>5.3864596451262203</v>
      </c>
      <c r="L12" s="18">
        <v>5.5820274351599899</v>
      </c>
      <c r="M12" s="18">
        <v>5.5782037268668603</v>
      </c>
      <c r="N12" s="18">
        <v>5.8514862454994097</v>
      </c>
      <c r="O12" s="18">
        <v>5.5041919595648796</v>
      </c>
      <c r="P12" s="18">
        <v>5.7645441361056697</v>
      </c>
      <c r="Q12" s="18">
        <v>5.7932866103511396</v>
      </c>
      <c r="R12" s="18">
        <v>5.7993541584372101</v>
      </c>
      <c r="S12" s="18">
        <v>5.4748577583570501</v>
      </c>
      <c r="T12" s="18">
        <v>5.8510277871823497</v>
      </c>
      <c r="U12" s="18">
        <v>6.1703341053872096</v>
      </c>
      <c r="V12" s="18">
        <v>6.4533015143059096</v>
      </c>
      <c r="W12" s="18">
        <v>6.2580114769334099</v>
      </c>
      <c r="X12" s="18">
        <v>5.9962352493382802</v>
      </c>
      <c r="Y12" s="18">
        <v>5.9881552331727397</v>
      </c>
      <c r="Z12" s="18">
        <v>5.9534834801403198</v>
      </c>
      <c r="AA12" s="18">
        <v>6.1944933807106599</v>
      </c>
      <c r="AB12" s="18">
        <v>6.58253293335172</v>
      </c>
      <c r="AC12" s="18">
        <v>6.3807539566668199</v>
      </c>
      <c r="AD12" s="18">
        <v>6.2531283870752903</v>
      </c>
      <c r="AE12" s="18">
        <v>2.7631398436166998</v>
      </c>
      <c r="AF12" s="18">
        <v>2.8148488958367399</v>
      </c>
      <c r="AG12" s="18">
        <v>2.8243775882574398</v>
      </c>
      <c r="AH12" s="18">
        <v>2.9206997127737</v>
      </c>
      <c r="AI12" s="18">
        <v>1.8298741211191001</v>
      </c>
    </row>
    <row r="13" spans="1:35" x14ac:dyDescent="0.25">
      <c r="A13" s="17" t="s">
        <v>9</v>
      </c>
      <c r="B13" s="18">
        <v>8.3601588130000001E-2</v>
      </c>
      <c r="C13" s="18">
        <v>8.6347398379999996E-2</v>
      </c>
      <c r="D13" s="18">
        <v>9.3850575650000004E-2</v>
      </c>
      <c r="E13" s="18">
        <v>8.2545301419999995E-2</v>
      </c>
      <c r="F13" s="18">
        <v>8.3093761660000001E-2</v>
      </c>
      <c r="G13" s="18">
        <v>9.5910438210000004E-2</v>
      </c>
      <c r="H13" s="18">
        <v>9.6960636659999905E-2</v>
      </c>
      <c r="I13" s="18">
        <v>8.9544535130000005E-2</v>
      </c>
      <c r="J13" s="18">
        <v>8.0165982560000001E-2</v>
      </c>
      <c r="K13" s="18">
        <v>8.6118897369999906E-2</v>
      </c>
      <c r="L13" s="18">
        <v>8.4344431930000005E-2</v>
      </c>
      <c r="M13" s="18">
        <v>8.297788801E-2</v>
      </c>
      <c r="N13" s="18">
        <v>8.0386709769999995E-2</v>
      </c>
      <c r="O13" s="18">
        <v>9.0528862709999894E-2</v>
      </c>
      <c r="P13" s="18">
        <v>7.8261858649999905E-2</v>
      </c>
      <c r="Q13" s="18">
        <v>8.1279911940000005E-2</v>
      </c>
      <c r="R13" s="18">
        <v>8.3322426189999896E-2</v>
      </c>
      <c r="S13" s="18">
        <v>5.7268199379999898E-2</v>
      </c>
      <c r="T13" s="18">
        <v>8.9069834840000001E-2</v>
      </c>
      <c r="U13" s="18">
        <v>9.2716860439999896E-2</v>
      </c>
      <c r="V13" s="18">
        <v>8.2086272500000002E-2</v>
      </c>
      <c r="W13" s="18">
        <v>6.9082016752E-2</v>
      </c>
      <c r="X13" s="18">
        <v>7.0941786716000002E-2</v>
      </c>
      <c r="Y13" s="18">
        <v>7.9516808275999995E-2</v>
      </c>
      <c r="Z13" s="18">
        <v>8.6846033968000003E-2</v>
      </c>
      <c r="AA13" s="18">
        <v>7.6763906511999894E-2</v>
      </c>
      <c r="AB13" s="18">
        <v>7.4177248207999993E-2</v>
      </c>
      <c r="AC13" s="18">
        <v>6.4658062916E-2</v>
      </c>
      <c r="AD13" s="18">
        <v>0.10331621616</v>
      </c>
      <c r="AE13" s="18">
        <v>7.5780620623999997E-2</v>
      </c>
      <c r="AF13" s="18">
        <v>7.5851973840000003E-2</v>
      </c>
      <c r="AG13" s="18">
        <v>6.6050717923999996E-2</v>
      </c>
      <c r="AH13" s="18">
        <v>8.1071100939999904E-2</v>
      </c>
      <c r="AI13" s="18">
        <v>5.3983184131999998E-2</v>
      </c>
    </row>
    <row r="14" spans="1:35" x14ac:dyDescent="0.25">
      <c r="A14" s="14" t="s">
        <v>10</v>
      </c>
      <c r="B14" s="15">
        <v>8.5275314999999998E-4</v>
      </c>
      <c r="C14" s="15">
        <v>8.6166864000000005E-4</v>
      </c>
      <c r="D14" s="15">
        <v>7.5528062999999997E-4</v>
      </c>
      <c r="E14" s="15">
        <v>8.4187651499999998E-4</v>
      </c>
      <c r="F14" s="15">
        <v>8.1011384999999997E-4</v>
      </c>
      <c r="G14" s="15">
        <v>9.1571345999999997E-4</v>
      </c>
      <c r="H14" s="15">
        <v>9.0888066E-4</v>
      </c>
      <c r="I14" s="15">
        <v>9.5929555499999896E-4</v>
      </c>
      <c r="J14" s="15">
        <v>1.1374411049999999E-3</v>
      </c>
      <c r="K14" s="15">
        <v>1.0752199199999899E-3</v>
      </c>
      <c r="L14" s="15">
        <v>1.0731766499999999E-3</v>
      </c>
      <c r="M14" s="15">
        <v>1.11142719E-3</v>
      </c>
      <c r="N14" s="15">
        <v>9.5244633E-4</v>
      </c>
      <c r="O14" s="15">
        <v>1.0852654499999999E-3</v>
      </c>
      <c r="P14" s="15">
        <v>1.12978377E-3</v>
      </c>
      <c r="Q14" s="15">
        <v>1.144536705E-3</v>
      </c>
      <c r="R14" s="15">
        <v>1.1452791150000001E-3</v>
      </c>
      <c r="S14" s="15">
        <v>1.01733822E-3</v>
      </c>
      <c r="T14" s="15">
        <v>9.804410999999999E-4</v>
      </c>
      <c r="U14" s="15">
        <v>1.13715531E-3</v>
      </c>
      <c r="V14" s="15">
        <v>8.6721700499999997E-4</v>
      </c>
      <c r="W14" s="15">
        <v>8.5934285999999995E-4</v>
      </c>
      <c r="X14" s="15">
        <v>9.6864137999999904E-4</v>
      </c>
      <c r="Y14" s="15">
        <v>1.02689757E-3</v>
      </c>
      <c r="Z14" s="15">
        <v>1.0336186799999999E-3</v>
      </c>
      <c r="AA14" s="15">
        <v>9.6208451999999997E-4</v>
      </c>
      <c r="AB14" s="15">
        <v>9.1074982500000004E-4</v>
      </c>
      <c r="AC14" s="15">
        <v>1.0322915400000001E-3</v>
      </c>
      <c r="AD14" s="15">
        <v>1.06355817E-3</v>
      </c>
      <c r="AE14" s="15">
        <v>1.239617745E-3</v>
      </c>
      <c r="AF14" s="15">
        <v>1.23433218E-3</v>
      </c>
      <c r="AG14" s="15">
        <v>1.2561380099999999E-3</v>
      </c>
      <c r="AH14" s="15">
        <v>1.3912139249999901E-3</v>
      </c>
      <c r="AI14" s="15">
        <v>1.128978945E-3</v>
      </c>
    </row>
    <row r="15" spans="1:35" x14ac:dyDescent="0.25">
      <c r="A15" t="s">
        <v>11</v>
      </c>
      <c r="B15" s="2">
        <v>49.977219286723503</v>
      </c>
      <c r="C15" s="2">
        <v>52.891003443256501</v>
      </c>
      <c r="D15" s="2">
        <v>53.908502556472698</v>
      </c>
      <c r="E15" s="2">
        <v>55.0535051260945</v>
      </c>
      <c r="F15" s="2">
        <v>57.256603928102997</v>
      </c>
      <c r="G15" s="2">
        <v>57.872161664195801</v>
      </c>
      <c r="H15" s="2">
        <v>58.710719497587199</v>
      </c>
      <c r="I15" s="2">
        <v>60.5328692457716</v>
      </c>
      <c r="J15" s="2">
        <v>62.9598192908431</v>
      </c>
      <c r="K15" s="2">
        <v>65.560058088014799</v>
      </c>
      <c r="L15" s="2">
        <v>65.026287606253604</v>
      </c>
      <c r="M15" s="2">
        <v>64.2839614698959</v>
      </c>
      <c r="N15" s="2">
        <v>65.7965545037559</v>
      </c>
      <c r="O15" s="2">
        <v>67.556957756147</v>
      </c>
      <c r="P15" s="2">
        <v>70.730468391960599</v>
      </c>
      <c r="Q15" s="2">
        <v>68.703436786808794</v>
      </c>
      <c r="R15" s="2">
        <v>71.0092311377404</v>
      </c>
      <c r="S15" s="2">
        <v>73.881223280010801</v>
      </c>
      <c r="T15" s="2">
        <v>73.248047202464505</v>
      </c>
      <c r="U15" s="2">
        <v>71.385815435411601</v>
      </c>
      <c r="V15" s="2">
        <v>70.781532242963806</v>
      </c>
      <c r="W15" s="2">
        <v>70.292131789195693</v>
      </c>
      <c r="X15" s="2">
        <v>68.1043163385567</v>
      </c>
      <c r="Y15" s="2">
        <v>67.913995947617394</v>
      </c>
      <c r="Z15" s="2">
        <v>67.437158026548502</v>
      </c>
      <c r="AA15" s="2">
        <v>69.624802002737496</v>
      </c>
      <c r="AB15" s="2">
        <v>69.259335983661401</v>
      </c>
      <c r="AC15" s="2">
        <v>69.178544151866404</v>
      </c>
      <c r="AD15" s="2">
        <v>71.372941268919902</v>
      </c>
      <c r="AE15" s="2">
        <v>66.401011677342098</v>
      </c>
      <c r="AF15" s="2">
        <v>61.145140516301197</v>
      </c>
      <c r="AG15" s="2">
        <v>62.195634296322702</v>
      </c>
      <c r="AH15" s="2">
        <v>64.070479846549702</v>
      </c>
      <c r="AI15" s="2">
        <v>63.0603858732634</v>
      </c>
    </row>
    <row r="16" spans="1:35" s="1" customFormat="1" x14ac:dyDescent="0.25"/>
    <row r="17" spans="2:35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2:35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5"/>
  <sheetViews>
    <sheetView workbookViewId="0">
      <selection activeCell="A17" sqref="A17"/>
    </sheetView>
  </sheetViews>
  <sheetFormatPr defaultRowHeight="15" x14ac:dyDescent="0.25"/>
  <cols>
    <col min="1" max="1" width="17.28515625" customWidth="1"/>
  </cols>
  <sheetData>
    <row r="1" spans="1:35" x14ac:dyDescent="0.25">
      <c r="A1" s="6" t="s">
        <v>36</v>
      </c>
    </row>
    <row r="3" spans="1:35" x14ac:dyDescent="0.25">
      <c r="A3" s="16" t="s">
        <v>12</v>
      </c>
      <c r="B3" s="16">
        <v>1990</v>
      </c>
      <c r="C3" s="16">
        <v>1991</v>
      </c>
      <c r="D3" s="16">
        <v>1992</v>
      </c>
      <c r="E3" s="16">
        <v>1993</v>
      </c>
      <c r="F3" s="16">
        <v>1994</v>
      </c>
      <c r="G3" s="16">
        <v>1995</v>
      </c>
      <c r="H3" s="16">
        <v>1996</v>
      </c>
      <c r="I3" s="16">
        <v>1997</v>
      </c>
      <c r="J3" s="16">
        <v>1998</v>
      </c>
      <c r="K3" s="16">
        <v>1999</v>
      </c>
      <c r="L3" s="16">
        <v>2000</v>
      </c>
      <c r="M3" s="16">
        <v>2001</v>
      </c>
      <c r="N3" s="16">
        <v>2002</v>
      </c>
      <c r="O3" s="16">
        <v>2003</v>
      </c>
      <c r="P3" s="16">
        <v>2004</v>
      </c>
      <c r="Q3" s="16">
        <v>2005</v>
      </c>
      <c r="R3" s="16">
        <v>2006</v>
      </c>
      <c r="S3" s="16">
        <v>2007</v>
      </c>
      <c r="T3" s="16">
        <v>2008</v>
      </c>
      <c r="U3" s="16">
        <v>2009</v>
      </c>
      <c r="V3" s="16">
        <v>2010</v>
      </c>
      <c r="W3" s="16">
        <v>2011</v>
      </c>
      <c r="X3" s="16">
        <v>2012</v>
      </c>
      <c r="Y3" s="16">
        <v>2013</v>
      </c>
      <c r="Z3" s="16">
        <v>2014</v>
      </c>
      <c r="AA3" s="16">
        <v>2015</v>
      </c>
      <c r="AB3" s="16">
        <v>2016</v>
      </c>
      <c r="AC3" s="16">
        <v>2017</v>
      </c>
      <c r="AD3" s="16">
        <v>2018</v>
      </c>
      <c r="AE3" s="16">
        <v>2019</v>
      </c>
      <c r="AF3" s="16">
        <v>2020</v>
      </c>
      <c r="AG3" s="16">
        <v>2021</v>
      </c>
      <c r="AH3" s="16">
        <v>2022</v>
      </c>
      <c r="AI3" s="16">
        <v>2023</v>
      </c>
    </row>
    <row r="4" spans="1:35" x14ac:dyDescent="0.25">
      <c r="A4" s="18" t="s">
        <v>0</v>
      </c>
      <c r="B4" s="18">
        <v>7.3419521228431996</v>
      </c>
      <c r="C4" s="18">
        <v>3.7056201737771501</v>
      </c>
      <c r="D4" s="18">
        <v>3.025935444785</v>
      </c>
      <c r="E4" s="18">
        <v>2.4720824871799998</v>
      </c>
      <c r="F4" s="18">
        <v>1.6711733448511501</v>
      </c>
      <c r="G4" s="18">
        <v>1.506591842595</v>
      </c>
      <c r="H4" s="18">
        <v>1.5874213261235</v>
      </c>
      <c r="I4" s="18">
        <v>1.8377420077775</v>
      </c>
      <c r="J4" s="18">
        <v>1.4979268225254501</v>
      </c>
      <c r="K4" s="18">
        <v>1.2349015224696001</v>
      </c>
      <c r="L4" s="18">
        <v>1.3236511890960001</v>
      </c>
      <c r="M4" s="18">
        <v>1.1857023284749999</v>
      </c>
      <c r="N4" s="18">
        <v>1.5712866842658999</v>
      </c>
      <c r="O4" s="18">
        <v>2.2689732358952499</v>
      </c>
      <c r="P4" s="18">
        <v>2.2723162217669999</v>
      </c>
      <c r="Q4" s="18">
        <v>1.9827510798351</v>
      </c>
      <c r="R4" s="18">
        <v>2.0870029412607698</v>
      </c>
      <c r="S4" s="18">
        <v>2.2451919704562502</v>
      </c>
      <c r="T4" s="18">
        <v>2.56896634499748</v>
      </c>
      <c r="U4" s="18">
        <v>2.40065856464398</v>
      </c>
      <c r="V4" s="18">
        <v>2.86356409261482</v>
      </c>
      <c r="W4" s="18">
        <v>3.2476439142570501</v>
      </c>
      <c r="X4" s="18">
        <v>3.0331895139576499</v>
      </c>
      <c r="Y4" s="18">
        <v>2.9122156382325199</v>
      </c>
      <c r="Z4" s="18">
        <v>2.6626798697672598</v>
      </c>
      <c r="AA4" s="18">
        <v>2.5682197982109498</v>
      </c>
      <c r="AB4" s="18">
        <v>2.5173851235976601</v>
      </c>
      <c r="AC4" s="18">
        <v>2.4353204646015199</v>
      </c>
      <c r="AD4" s="18">
        <v>2.8483802723527498</v>
      </c>
      <c r="AE4" s="18">
        <v>2.5175821702915799</v>
      </c>
      <c r="AF4" s="18">
        <v>2.1032304813876399</v>
      </c>
      <c r="AG4" s="18">
        <v>2.1623573777730001</v>
      </c>
      <c r="AH4" s="18">
        <v>2.3282989223375798</v>
      </c>
      <c r="AI4" s="18">
        <v>1.9377615167319899</v>
      </c>
    </row>
    <row r="5" spans="1:35" x14ac:dyDescent="0.25">
      <c r="A5" s="18" t="s">
        <v>1</v>
      </c>
      <c r="B5" s="18">
        <v>97.698659266217405</v>
      </c>
      <c r="C5" s="18">
        <v>94.475299832240907</v>
      </c>
      <c r="D5" s="18">
        <v>70.814954349329</v>
      </c>
      <c r="E5" s="18">
        <v>58.997376336457499</v>
      </c>
      <c r="F5" s="18">
        <v>54.128757454647499</v>
      </c>
      <c r="G5" s="18">
        <v>64.320615122662502</v>
      </c>
      <c r="H5" s="18">
        <v>57.124488029459499</v>
      </c>
      <c r="I5" s="18">
        <v>75.115547848102594</v>
      </c>
      <c r="J5" s="18">
        <v>29.835552775457501</v>
      </c>
      <c r="K5" s="18">
        <v>13.33668282112</v>
      </c>
      <c r="L5" s="18">
        <v>12.240065105359999</v>
      </c>
      <c r="M5" s="18">
        <v>14.40070931951</v>
      </c>
      <c r="N5" s="18">
        <v>17.808958583258999</v>
      </c>
      <c r="O5" s="18">
        <v>10.933627033460899</v>
      </c>
      <c r="P5" s="18">
        <v>10.1645869160755</v>
      </c>
      <c r="Q5" s="18">
        <v>9.8206477321540397</v>
      </c>
      <c r="R5" s="18">
        <v>9.9404251270164501</v>
      </c>
      <c r="S5" s="18">
        <v>7.7485960031584504</v>
      </c>
      <c r="T5" s="18">
        <v>5.3625323399031997</v>
      </c>
      <c r="U5" s="18">
        <v>4.5587594048115498</v>
      </c>
      <c r="V5" s="18">
        <v>5.1255802672698101</v>
      </c>
      <c r="W5" s="18">
        <v>5.41508874775921</v>
      </c>
      <c r="X5" s="18">
        <v>4.3070868811469101</v>
      </c>
      <c r="Y5" s="18">
        <v>5.6940759410882196</v>
      </c>
      <c r="Z5" s="18">
        <v>6.1294739817489798</v>
      </c>
      <c r="AA5" s="18">
        <v>4.0573868126659196</v>
      </c>
      <c r="AB5" s="18">
        <v>4.4979565752651496</v>
      </c>
      <c r="AC5" s="18">
        <v>3.9165093946731999</v>
      </c>
      <c r="AD5" s="18">
        <v>3.1401407210526</v>
      </c>
      <c r="AE5" s="18">
        <v>3.2066326034957999</v>
      </c>
      <c r="AF5" s="18">
        <v>3.1014292541540098</v>
      </c>
      <c r="AG5" s="18">
        <v>3.2842780159712901</v>
      </c>
      <c r="AH5" s="18">
        <v>3.0795927878380001</v>
      </c>
      <c r="AI5" s="18">
        <v>2.7812711823541498</v>
      </c>
    </row>
    <row r="6" spans="1:35" x14ac:dyDescent="0.25">
      <c r="A6" s="18" t="s">
        <v>2</v>
      </c>
      <c r="B6" s="18">
        <v>0.82704883591060696</v>
      </c>
      <c r="C6" s="18">
        <v>0.81790181383442695</v>
      </c>
      <c r="D6" s="18">
        <v>0.67430769045030703</v>
      </c>
      <c r="E6" s="18">
        <v>0.66287672191908698</v>
      </c>
      <c r="F6" s="18">
        <v>0.77136157956908702</v>
      </c>
      <c r="G6" s="18">
        <v>0.58331862206908602</v>
      </c>
      <c r="H6" s="18">
        <v>0.68139042626258595</v>
      </c>
      <c r="I6" s="18">
        <v>0.66421886291147503</v>
      </c>
      <c r="J6" s="18">
        <v>0.66964400696206094</v>
      </c>
      <c r="K6" s="18">
        <v>0.94241890060128797</v>
      </c>
      <c r="L6" s="18">
        <v>0.68541241237459105</v>
      </c>
      <c r="M6" s="18">
        <v>0.82415749589145104</v>
      </c>
      <c r="N6" s="18">
        <v>1.04994496307386</v>
      </c>
      <c r="O6" s="18">
        <v>1.0561511817007601</v>
      </c>
      <c r="P6" s="18">
        <v>1.1785754842401599</v>
      </c>
      <c r="Q6" s="18">
        <v>1.17927088822177</v>
      </c>
      <c r="R6" s="18">
        <v>1.0508486138778901</v>
      </c>
      <c r="S6" s="18">
        <v>1.0476308590884</v>
      </c>
      <c r="T6" s="18">
        <v>1.17861437292755</v>
      </c>
      <c r="U6" s="18">
        <v>1.3508305025231599</v>
      </c>
      <c r="V6" s="18">
        <v>1.52572873361899</v>
      </c>
      <c r="W6" s="18">
        <v>1.4375344897878899</v>
      </c>
      <c r="X6" s="18">
        <v>1.5916571393189001</v>
      </c>
      <c r="Y6" s="18">
        <v>1.4378612162269599</v>
      </c>
      <c r="Z6" s="18">
        <v>1.4920163208969099</v>
      </c>
      <c r="AA6" s="18">
        <v>1.41495604670335</v>
      </c>
      <c r="AB6" s="18">
        <v>1.6704618974127901</v>
      </c>
      <c r="AC6" s="18">
        <v>1.6714302360825499</v>
      </c>
      <c r="AD6" s="18">
        <v>1.40449879012544</v>
      </c>
      <c r="AE6" s="18">
        <v>2.02860208126227</v>
      </c>
      <c r="AF6" s="18">
        <v>1.5271241639333999</v>
      </c>
      <c r="AG6" s="18">
        <v>2.1676999868987199</v>
      </c>
      <c r="AH6" s="18">
        <v>2.13722121297041</v>
      </c>
      <c r="AI6" s="18">
        <v>2.0392131730904799</v>
      </c>
    </row>
    <row r="7" spans="1:35" x14ac:dyDescent="0.25">
      <c r="A7" s="18" t="s">
        <v>3</v>
      </c>
      <c r="B7" s="18">
        <v>4.0000000000000001E-3</v>
      </c>
      <c r="C7" s="18">
        <v>4.0000000000000001E-3</v>
      </c>
      <c r="D7" s="18">
        <v>4.0000000000000001E-3</v>
      </c>
      <c r="E7" s="18">
        <v>4.0000000000000001E-3</v>
      </c>
      <c r="F7" s="18">
        <v>4.0000000000000001E-3</v>
      </c>
      <c r="G7" s="18">
        <v>4.0000000000000001E-3</v>
      </c>
      <c r="H7" s="18">
        <v>4.0000000000000001E-3</v>
      </c>
      <c r="I7" s="18">
        <v>4.0000000000000001E-3</v>
      </c>
      <c r="J7" s="18">
        <v>4.0000000000000001E-3</v>
      </c>
      <c r="K7" s="18">
        <v>4.0000000000000001E-3</v>
      </c>
      <c r="L7" s="18">
        <v>4.0000000000000001E-3</v>
      </c>
      <c r="M7" s="18">
        <v>4.0000000000000001E-3</v>
      </c>
      <c r="N7" s="18">
        <v>4.0000000000000001E-3</v>
      </c>
      <c r="O7" s="18">
        <v>4.0000000000000001E-3</v>
      </c>
      <c r="P7" s="18">
        <v>4.0000000000000001E-3</v>
      </c>
      <c r="Q7" s="18">
        <v>3.0000000000000001E-3</v>
      </c>
      <c r="R7" s="18">
        <v>4.0000000000000001E-3</v>
      </c>
      <c r="S7" s="18">
        <v>5.8999999999999999E-3</v>
      </c>
      <c r="T7" s="18">
        <v>1.7899999999999999E-2</v>
      </c>
      <c r="U7" s="18">
        <v>5.2700000000000004E-3</v>
      </c>
      <c r="V7" s="18">
        <v>1.98999999999999E-2</v>
      </c>
      <c r="W7" s="18">
        <v>8.0800000000000004E-3</v>
      </c>
      <c r="X7" s="18">
        <v>8.0999999999999996E-3</v>
      </c>
      <c r="Y7" s="18">
        <v>1.4069999999999999E-2</v>
      </c>
      <c r="Z7" s="18">
        <v>8.2809999999999995E-2</v>
      </c>
      <c r="AA7" s="18">
        <v>9.1599999999999997E-3</v>
      </c>
      <c r="AB7" s="18">
        <v>4.6820000000000001E-2</v>
      </c>
      <c r="AC7" s="18">
        <v>1.089E-2</v>
      </c>
      <c r="AD7" s="18">
        <v>4.3798700000000001E-3</v>
      </c>
      <c r="AE7" s="18">
        <v>4.3798700000000001E-3</v>
      </c>
      <c r="AF7" s="18">
        <v>2.1509999999999901E-2</v>
      </c>
      <c r="AG7" s="18">
        <v>2.1800000000000001E-3</v>
      </c>
      <c r="AH7" s="18">
        <v>9.9799999999999993E-3</v>
      </c>
      <c r="AI7" s="18">
        <v>1.4460000000000001E-2</v>
      </c>
    </row>
    <row r="8" spans="1:35" x14ac:dyDescent="0.25">
      <c r="A8" s="18" t="s">
        <v>4</v>
      </c>
      <c r="B8" s="18">
        <v>0.22377070799999901</v>
      </c>
      <c r="C8" s="18">
        <v>0.25083575999999902</v>
      </c>
      <c r="D8" s="18">
        <v>0.460333296</v>
      </c>
      <c r="E8" s="18">
        <v>0.50396360399999995</v>
      </c>
      <c r="F8" s="18">
        <v>0.80609169599999997</v>
      </c>
      <c r="G8" s="18">
        <v>0.667538772</v>
      </c>
      <c r="H8" s="18">
        <v>0.39505709999999999</v>
      </c>
      <c r="I8" s="18">
        <v>0.61330417199999998</v>
      </c>
      <c r="J8" s="18">
        <v>0.541846308</v>
      </c>
      <c r="K8" s="18">
        <v>1.0365349319999999</v>
      </c>
      <c r="L8" s="18">
        <v>0.64439340000000001</v>
      </c>
      <c r="M8" s="18">
        <v>0.66585124799999995</v>
      </c>
      <c r="N8" s="18">
        <v>0.82890116400000002</v>
      </c>
      <c r="O8" s="18">
        <v>0.714298392</v>
      </c>
      <c r="P8" s="18">
        <v>0.80302112399999903</v>
      </c>
      <c r="Q8" s="18">
        <v>0.86246901599999903</v>
      </c>
      <c r="R8" s="18">
        <v>1.0038571079999901</v>
      </c>
      <c r="S8" s="18">
        <v>1.155500508</v>
      </c>
      <c r="T8" s="18">
        <v>1.0750232159999999</v>
      </c>
      <c r="U8" s="18">
        <v>0.73590542399999903</v>
      </c>
      <c r="V8" s="18">
        <v>0.79309381199999995</v>
      </c>
      <c r="W8" s="18">
        <v>0.66892180800000001</v>
      </c>
      <c r="X8" s="18">
        <v>0.857823</v>
      </c>
      <c r="Y8" s="18">
        <v>0.643260108</v>
      </c>
      <c r="Z8" s="18">
        <v>0.68913127200000002</v>
      </c>
      <c r="AA8" s="18">
        <v>0.70051060799999998</v>
      </c>
      <c r="AB8" s="18">
        <v>0.70475301599999995</v>
      </c>
      <c r="AC8" s="18">
        <v>0.61286818799999998</v>
      </c>
      <c r="AD8" s="18">
        <v>0.66453810000000002</v>
      </c>
      <c r="AE8" s="18">
        <v>0.53122457999999995</v>
      </c>
      <c r="AF8" s="18">
        <v>0.23302063200000001</v>
      </c>
      <c r="AG8" s="18">
        <v>0.386270628</v>
      </c>
      <c r="AH8" s="18">
        <v>0.23665439999999999</v>
      </c>
      <c r="AI8" s="18">
        <v>0.62327206800000001</v>
      </c>
    </row>
    <row r="9" spans="1:35" x14ac:dyDescent="0.25">
      <c r="A9" s="18" t="s">
        <v>5</v>
      </c>
      <c r="B9" s="18">
        <v>49.255428751519297</v>
      </c>
      <c r="C9" s="18">
        <v>48.078042038301803</v>
      </c>
      <c r="D9" s="18">
        <v>47.7889405877294</v>
      </c>
      <c r="E9" s="18">
        <v>47.388543505837802</v>
      </c>
      <c r="F9" s="18">
        <v>47.291072054187602</v>
      </c>
      <c r="G9" s="18">
        <v>47.9014132143284</v>
      </c>
      <c r="H9" s="18">
        <v>48.2399323021857</v>
      </c>
      <c r="I9" s="18">
        <v>49.248148060746999</v>
      </c>
      <c r="J9" s="18">
        <v>50.372507393039598</v>
      </c>
      <c r="K9" s="18">
        <v>49.990237536402901</v>
      </c>
      <c r="L9" s="18">
        <v>48.837700052945202</v>
      </c>
      <c r="M9" s="18">
        <v>47.5790140049982</v>
      </c>
      <c r="N9" s="18">
        <v>46.419256984616197</v>
      </c>
      <c r="O9" s="18">
        <v>45.320124514215699</v>
      </c>
      <c r="P9" s="18">
        <v>43.962252884995898</v>
      </c>
      <c r="Q9" s="18">
        <v>42.614598487036801</v>
      </c>
      <c r="R9" s="18">
        <v>42.9523753535126</v>
      </c>
      <c r="S9" s="18">
        <v>30.313532117041198</v>
      </c>
      <c r="T9" s="18">
        <v>30.182351427195002</v>
      </c>
      <c r="U9" s="18">
        <v>29.789139461477699</v>
      </c>
      <c r="V9" s="18">
        <v>30.045524616294902</v>
      </c>
      <c r="W9" s="18">
        <v>30.0778199744936</v>
      </c>
      <c r="X9" s="18">
        <v>29.794125450733699</v>
      </c>
      <c r="Y9" s="18">
        <v>30.118789741278199</v>
      </c>
      <c r="Z9" s="18">
        <v>30.512318048635699</v>
      </c>
      <c r="AA9" s="18">
        <v>30.5470733581468</v>
      </c>
      <c r="AB9" s="18">
        <v>30.820347942591599</v>
      </c>
      <c r="AC9" s="18">
        <v>30.540481618957902</v>
      </c>
      <c r="AD9" s="18">
        <v>30.734495525719801</v>
      </c>
      <c r="AE9" s="18">
        <v>30.5778853468879</v>
      </c>
      <c r="AF9" s="18">
        <v>29.470220826245399</v>
      </c>
      <c r="AG9" s="18">
        <v>29.345738540659799</v>
      </c>
      <c r="AH9" s="18">
        <v>28.950947366322598</v>
      </c>
      <c r="AI9" s="18">
        <v>28.7016403324841</v>
      </c>
    </row>
    <row r="10" spans="1:35" x14ac:dyDescent="0.25">
      <c r="A10" s="18" t="s">
        <v>6</v>
      </c>
      <c r="B10" s="18">
        <v>9.9561947055445493E-2</v>
      </c>
      <c r="C10" s="18">
        <v>9.8688295438243603E-2</v>
      </c>
      <c r="D10" s="18">
        <v>8.9958059038135599E-2</v>
      </c>
      <c r="E10" s="18">
        <v>0.10043381427596999</v>
      </c>
      <c r="F10" s="18">
        <v>0.118768134213643</v>
      </c>
      <c r="G10" s="18">
        <v>0.104795911309502</v>
      </c>
      <c r="H10" s="18">
        <v>0.11508317516903301</v>
      </c>
      <c r="I10" s="18">
        <v>0.12545656805284999</v>
      </c>
      <c r="J10" s="18">
        <v>0.118874324274593</v>
      </c>
      <c r="K10" s="18">
        <v>0.122649079049049</v>
      </c>
      <c r="L10" s="18">
        <v>0.12609037915231899</v>
      </c>
      <c r="M10" s="18">
        <v>0.108492903821197</v>
      </c>
      <c r="N10" s="18">
        <v>0.117115903930959</v>
      </c>
      <c r="O10" s="18">
        <v>0.122114493464673</v>
      </c>
      <c r="P10" s="18">
        <v>0.11558546878124</v>
      </c>
      <c r="Q10" s="18">
        <v>0.11657715627569</v>
      </c>
      <c r="R10" s="18">
        <v>0.12570002377422901</v>
      </c>
      <c r="S10" s="18">
        <v>0.130076563706464</v>
      </c>
      <c r="T10" s="18">
        <v>0.10221375037109499</v>
      </c>
      <c r="U10" s="18">
        <v>0.107326461073327</v>
      </c>
      <c r="V10" s="18">
        <v>0.119873637781341</v>
      </c>
      <c r="W10" s="18">
        <v>0.123596644407111</v>
      </c>
      <c r="X10" s="18">
        <v>0.112793216440191</v>
      </c>
      <c r="Y10" s="18">
        <v>0.10513351489808399</v>
      </c>
      <c r="Z10" s="18">
        <v>8.5689895135420593E-2</v>
      </c>
      <c r="AA10" s="18">
        <v>8.5665284095173003E-2</v>
      </c>
      <c r="AB10" s="18">
        <v>8.0952331879368705E-2</v>
      </c>
      <c r="AC10" s="18">
        <v>8.5796406664762404E-2</v>
      </c>
      <c r="AD10" s="18">
        <v>8.7305761619955305E-2</v>
      </c>
      <c r="AE10" s="18">
        <v>8.75268081529611E-2</v>
      </c>
      <c r="AF10" s="18">
        <v>5.82878728844912E-2</v>
      </c>
      <c r="AG10" s="18">
        <v>5.7633495186127703E-2</v>
      </c>
      <c r="AH10" s="18">
        <v>6.2503088657012706E-2</v>
      </c>
      <c r="AI10" s="18">
        <v>5.7350842032787099E-2</v>
      </c>
    </row>
    <row r="11" spans="1:35" x14ac:dyDescent="0.25">
      <c r="A11" s="18" t="s">
        <v>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</row>
    <row r="12" spans="1:35" x14ac:dyDescent="0.25">
      <c r="A12" s="18" t="s">
        <v>8</v>
      </c>
      <c r="B12" s="18">
        <v>1.4549249407209299</v>
      </c>
      <c r="C12" s="18">
        <v>1.45253404426623</v>
      </c>
      <c r="D12" s="18">
        <v>1.4366894620567601</v>
      </c>
      <c r="E12" s="18">
        <v>1.4233688116408101</v>
      </c>
      <c r="F12" s="18">
        <v>1.4176234228978299</v>
      </c>
      <c r="G12" s="18">
        <v>1.4104584613028499</v>
      </c>
      <c r="H12" s="18">
        <v>1.38665678858847</v>
      </c>
      <c r="I12" s="18">
        <v>1.41604691298998</v>
      </c>
      <c r="J12" s="18">
        <v>1.44526759674987</v>
      </c>
      <c r="K12" s="18">
        <v>1.4694694054403901</v>
      </c>
      <c r="L12" s="18">
        <v>1.4829063608736801</v>
      </c>
      <c r="M12" s="18">
        <v>1.4827116444430899</v>
      </c>
      <c r="N12" s="18">
        <v>1.4887667264387801</v>
      </c>
      <c r="O12" s="18">
        <v>1.4906622902270501</v>
      </c>
      <c r="P12" s="18">
        <v>1.4920854380305999</v>
      </c>
      <c r="Q12" s="18">
        <v>1.48336587092657</v>
      </c>
      <c r="R12" s="18">
        <v>1.49531776506669</v>
      </c>
      <c r="S12" s="18">
        <v>1.5138213207571101</v>
      </c>
      <c r="T12" s="18">
        <v>1.55648072655951</v>
      </c>
      <c r="U12" s="18">
        <v>1.4824549689705699</v>
      </c>
      <c r="V12" s="18">
        <v>1.4821656029133301</v>
      </c>
      <c r="W12" s="18">
        <v>1.43276773960423</v>
      </c>
      <c r="X12" s="18">
        <v>1.50745698090945</v>
      </c>
      <c r="Y12" s="18">
        <v>1.4674487495804001</v>
      </c>
      <c r="Z12" s="18">
        <v>1.43282455081041</v>
      </c>
      <c r="AA12" s="18">
        <v>1.37407540231846</v>
      </c>
      <c r="AB12" s="18">
        <v>1.31493373708445</v>
      </c>
      <c r="AC12" s="18">
        <v>1.37363916687598</v>
      </c>
      <c r="AD12" s="18">
        <v>1.3772618132989201</v>
      </c>
      <c r="AE12" s="18">
        <v>1.3670385958851099</v>
      </c>
      <c r="AF12" s="18">
        <v>1.36507438355347</v>
      </c>
      <c r="AG12" s="18">
        <v>1.3695685641659401</v>
      </c>
      <c r="AH12" s="18">
        <v>1.3415973678345601</v>
      </c>
      <c r="AI12" s="18">
        <v>1.3201408376650201</v>
      </c>
    </row>
    <row r="13" spans="1:35" x14ac:dyDescent="0.25">
      <c r="A13" s="18" t="s">
        <v>9</v>
      </c>
      <c r="B13" s="18">
        <v>7.8896645828800006E-3</v>
      </c>
      <c r="C13" s="18">
        <v>7.9431390961499995E-3</v>
      </c>
      <c r="D13" s="18">
        <v>7.7542740299999897E-3</v>
      </c>
      <c r="E13" s="18">
        <v>6.0164959799999997E-3</v>
      </c>
      <c r="F13" s="18">
        <v>4.0057700900000002E-3</v>
      </c>
      <c r="G13" s="18">
        <v>4.63194081999999E-3</v>
      </c>
      <c r="H13" s="18">
        <v>4.6643103899999998E-3</v>
      </c>
      <c r="I13" s="18">
        <v>4.3530705100000002E-3</v>
      </c>
      <c r="J13" s="18">
        <v>4.29928802E-3</v>
      </c>
      <c r="K13" s="18">
        <v>3.9153789800000002E-3</v>
      </c>
      <c r="L13" s="18">
        <v>4.2014199200000003E-3</v>
      </c>
      <c r="M13" s="18">
        <v>4.6356617299999998E-3</v>
      </c>
      <c r="N13" s="18">
        <v>4.6128369200000002E-3</v>
      </c>
      <c r="O13" s="18">
        <v>4.0635352100000001E-3</v>
      </c>
      <c r="P13" s="18">
        <v>4.6001184400000002E-3</v>
      </c>
      <c r="Q13" s="18">
        <v>4.92975143999999E-3</v>
      </c>
      <c r="R13" s="18">
        <v>5.3568079700000003E-3</v>
      </c>
      <c r="S13" s="18">
        <v>5.4082217799999999E-3</v>
      </c>
      <c r="T13" s="18">
        <v>6.0060330699999998E-3</v>
      </c>
      <c r="U13" s="18">
        <v>3.76902643E-3</v>
      </c>
      <c r="V13" s="18">
        <v>3.8521934399999998E-3</v>
      </c>
      <c r="W13" s="18">
        <v>3.5449063000000001E-3</v>
      </c>
      <c r="X13" s="18">
        <v>3.3911477399999998E-3</v>
      </c>
      <c r="Y13" s="18">
        <v>3.3114625600000002E-3</v>
      </c>
      <c r="Z13" s="18">
        <v>3.0715102600000002E-3</v>
      </c>
      <c r="AA13" s="18">
        <v>2.90888033E-3</v>
      </c>
      <c r="AB13" s="18">
        <v>3.1303604900000002E-3</v>
      </c>
      <c r="AC13" s="18">
        <v>3.0662186799999898E-3</v>
      </c>
      <c r="AD13" s="18">
        <v>2.9679030999999901E-3</v>
      </c>
      <c r="AE13" s="18">
        <v>3.0277122899999998E-3</v>
      </c>
      <c r="AF13" s="18">
        <v>3.0826852800000001E-3</v>
      </c>
      <c r="AG13" s="18">
        <v>3.2493847299999998E-3</v>
      </c>
      <c r="AH13" s="18">
        <v>3.2016910499999998E-3</v>
      </c>
      <c r="AI13" s="18">
        <v>3.0732146799999898E-3</v>
      </c>
    </row>
    <row r="14" spans="1:35" x14ac:dyDescent="0.25">
      <c r="A14" s="15" t="s">
        <v>10</v>
      </c>
      <c r="B14" s="15">
        <v>1.8956187209999999E-3</v>
      </c>
      <c r="C14" s="15">
        <v>1.751697211E-3</v>
      </c>
      <c r="D14" s="15">
        <v>1.429710826E-3</v>
      </c>
      <c r="E14" s="15">
        <v>1.7626896129999999E-3</v>
      </c>
      <c r="F14" s="15">
        <v>1.673202483E-3</v>
      </c>
      <c r="G14" s="15">
        <v>1.5792734630000001E-3</v>
      </c>
      <c r="H14" s="15">
        <v>1.808253354E-3</v>
      </c>
      <c r="I14" s="15">
        <v>1.707695528E-3</v>
      </c>
      <c r="J14" s="15">
        <v>1.3833157779999999E-3</v>
      </c>
      <c r="K14" s="15">
        <v>1.1461870429999999E-3</v>
      </c>
      <c r="L14" s="15">
        <v>1.825536098E-3</v>
      </c>
      <c r="M14" s="15">
        <v>1.5871125309999999E-3</v>
      </c>
      <c r="N14" s="15">
        <v>1.7513038710000001E-3</v>
      </c>
      <c r="O14" s="15">
        <v>1.627612999E-3</v>
      </c>
      <c r="P14" s="15">
        <v>1.569679608E-3</v>
      </c>
      <c r="Q14" s="15">
        <v>1.4253947669999999E-3</v>
      </c>
      <c r="R14" s="15">
        <v>1.2622398439999999E-3</v>
      </c>
      <c r="S14" s="15">
        <v>1.4696746709999999E-3</v>
      </c>
      <c r="T14" s="15">
        <v>1.3855125549999999E-3</v>
      </c>
      <c r="U14" s="15">
        <v>1.322178989E-3</v>
      </c>
      <c r="V14" s="15">
        <v>9.8460208199999989E-4</v>
      </c>
      <c r="W14" s="15">
        <v>1.2110744359999999E-3</v>
      </c>
      <c r="X14" s="15">
        <v>1.163955537E-3</v>
      </c>
      <c r="Y14" s="15">
        <v>1.4754187299999999E-3</v>
      </c>
      <c r="Z14" s="15">
        <v>1.3955024819999899E-3</v>
      </c>
      <c r="AA14" s="15">
        <v>1.332352307E-3</v>
      </c>
      <c r="AB14" s="15">
        <v>1.248016652E-3</v>
      </c>
      <c r="AC14" s="15">
        <v>1.35001472E-3</v>
      </c>
      <c r="AD14" s="15">
        <v>8.9556580100000002E-4</v>
      </c>
      <c r="AE14" s="15">
        <v>1.445321716E-3</v>
      </c>
      <c r="AF14" s="15">
        <v>1.2365759510000001E-3</v>
      </c>
      <c r="AG14" s="15">
        <v>0</v>
      </c>
      <c r="AH14" s="15">
        <v>0</v>
      </c>
      <c r="AI14" s="15">
        <v>0</v>
      </c>
    </row>
    <row r="15" spans="1:35" x14ac:dyDescent="0.25">
      <c r="A15" t="s">
        <v>11</v>
      </c>
      <c r="B15" s="2">
        <v>157.589458111829</v>
      </c>
      <c r="C15" s="2">
        <v>149.53558236972</v>
      </c>
      <c r="D15" s="2">
        <v>125.12076414737901</v>
      </c>
      <c r="E15" s="2">
        <v>112.184441624497</v>
      </c>
      <c r="F15" s="2">
        <v>106.686747058191</v>
      </c>
      <c r="G15" s="2">
        <v>116.86448379635701</v>
      </c>
      <c r="H15" s="2">
        <v>109.956480597094</v>
      </c>
      <c r="I15" s="2">
        <v>129.48332461651501</v>
      </c>
      <c r="J15" s="2">
        <v>85.084027837293206</v>
      </c>
      <c r="K15" s="2">
        <v>68.7783977702138</v>
      </c>
      <c r="L15" s="2">
        <v>66.095400575990197</v>
      </c>
      <c r="M15" s="2">
        <v>66.924222836587305</v>
      </c>
      <c r="N15" s="2">
        <v>70.068873864641105</v>
      </c>
      <c r="O15" s="2">
        <v>62.687031114929503</v>
      </c>
      <c r="P15" s="2">
        <v>60.627441229091602</v>
      </c>
      <c r="Q15" s="2">
        <v>58.684522744031803</v>
      </c>
      <c r="R15" s="2">
        <v>59.345275148155203</v>
      </c>
      <c r="S15" s="2">
        <v>44.712091348207302</v>
      </c>
      <c r="T15" s="2">
        <v>42.5253951181652</v>
      </c>
      <c r="U15" s="2">
        <v>40.7249974499967</v>
      </c>
      <c r="V15" s="2">
        <v>42.215390337472201</v>
      </c>
      <c r="W15" s="2">
        <v>42.634879539896097</v>
      </c>
      <c r="X15" s="2">
        <v>41.340615857448803</v>
      </c>
      <c r="Y15" s="2">
        <v>42.529247702724497</v>
      </c>
      <c r="Z15" s="2">
        <v>43.189110074069198</v>
      </c>
      <c r="AA15" s="2">
        <v>41.112278939787998</v>
      </c>
      <c r="AB15" s="2">
        <v>41.997388082897899</v>
      </c>
      <c r="AC15" s="2">
        <v>41.058705633915402</v>
      </c>
      <c r="AD15" s="2">
        <v>40.646881187468097</v>
      </c>
      <c r="AE15" s="2">
        <v>40.715896783119902</v>
      </c>
      <c r="AF15" s="2">
        <v>38.245762391736903</v>
      </c>
      <c r="AG15" s="2">
        <v>39.089946347518897</v>
      </c>
      <c r="AH15" s="2">
        <v>38.518401015851303</v>
      </c>
      <c r="AI15" s="2">
        <v>37.783090657699901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15"/>
  <sheetViews>
    <sheetView workbookViewId="0">
      <selection activeCell="V28" sqref="V28"/>
    </sheetView>
  </sheetViews>
  <sheetFormatPr defaultRowHeight="15" x14ac:dyDescent="0.25"/>
  <cols>
    <col min="1" max="1" width="17.7109375" customWidth="1"/>
  </cols>
  <sheetData>
    <row r="1" spans="1:35" x14ac:dyDescent="0.25">
      <c r="A1" s="6" t="s">
        <v>37</v>
      </c>
    </row>
    <row r="3" spans="1:35" x14ac:dyDescent="0.25">
      <c r="A3" s="16" t="s">
        <v>12</v>
      </c>
      <c r="B3" s="16">
        <v>1990</v>
      </c>
      <c r="C3" s="16">
        <v>1991</v>
      </c>
      <c r="D3" s="16">
        <v>1992</v>
      </c>
      <c r="E3" s="16">
        <v>1993</v>
      </c>
      <c r="F3" s="16">
        <v>1994</v>
      </c>
      <c r="G3" s="16">
        <v>1995</v>
      </c>
      <c r="H3" s="16">
        <v>1996</v>
      </c>
      <c r="I3" s="16">
        <v>1997</v>
      </c>
      <c r="J3" s="16">
        <v>1998</v>
      </c>
      <c r="K3" s="16">
        <v>1999</v>
      </c>
      <c r="L3" s="16">
        <v>2000</v>
      </c>
      <c r="M3" s="16">
        <v>2001</v>
      </c>
      <c r="N3" s="16">
        <v>2002</v>
      </c>
      <c r="O3" s="16">
        <v>2003</v>
      </c>
      <c r="P3" s="16">
        <v>2004</v>
      </c>
      <c r="Q3" s="16">
        <v>2005</v>
      </c>
      <c r="R3" s="16">
        <v>2006</v>
      </c>
      <c r="S3" s="16">
        <v>2007</v>
      </c>
      <c r="T3" s="16">
        <v>2008</v>
      </c>
      <c r="U3" s="16">
        <v>2009</v>
      </c>
      <c r="V3" s="16">
        <v>2010</v>
      </c>
      <c r="W3" s="16">
        <v>2011</v>
      </c>
      <c r="X3" s="16">
        <v>2012</v>
      </c>
      <c r="Y3" s="16">
        <v>2013</v>
      </c>
      <c r="Z3" s="16">
        <v>2014</v>
      </c>
      <c r="AA3" s="16">
        <v>2015</v>
      </c>
      <c r="AB3" s="16">
        <v>2016</v>
      </c>
      <c r="AC3" s="16">
        <v>2017</v>
      </c>
      <c r="AD3" s="16">
        <v>2018</v>
      </c>
      <c r="AE3" s="16">
        <v>2019</v>
      </c>
      <c r="AF3" s="16">
        <v>2020</v>
      </c>
      <c r="AG3" s="16">
        <v>2021</v>
      </c>
      <c r="AH3" s="16">
        <v>2022</v>
      </c>
      <c r="AI3" s="16">
        <v>2023</v>
      </c>
    </row>
    <row r="4" spans="1:35" x14ac:dyDescent="0.25">
      <c r="A4" s="17" t="s">
        <v>0</v>
      </c>
      <c r="B4" s="18">
        <v>8.6869893914685203</v>
      </c>
      <c r="C4" s="18">
        <v>9.2480174270346698</v>
      </c>
      <c r="D4" s="18">
        <v>9.9051105453194896</v>
      </c>
      <c r="E4" s="18">
        <v>9.1445875489369097</v>
      </c>
      <c r="F4" s="18">
        <v>8.55686851476203</v>
      </c>
      <c r="G4" s="18">
        <v>7.9340905241150397</v>
      </c>
      <c r="H4" s="18">
        <v>8.0218087179679909</v>
      </c>
      <c r="I4" s="18">
        <v>6.3426117267451998</v>
      </c>
      <c r="J4" s="18">
        <v>6.25739983723847</v>
      </c>
      <c r="K4" s="18">
        <v>5.1488851288952002</v>
      </c>
      <c r="L4" s="18">
        <v>5.5724847033969898</v>
      </c>
      <c r="M4" s="18">
        <v>4.3060387887723497</v>
      </c>
      <c r="N4" s="18">
        <v>3.8175610536064299</v>
      </c>
      <c r="O4" s="18">
        <v>3.56060086394747</v>
      </c>
      <c r="P4" s="18">
        <v>3.5399864928267002</v>
      </c>
      <c r="Q4" s="18">
        <v>4.07315784649</v>
      </c>
      <c r="R4" s="18">
        <v>2.8879239316397101</v>
      </c>
      <c r="S4" s="18">
        <v>2.7588859881498902</v>
      </c>
      <c r="T4" s="18">
        <v>2.4571062691662902</v>
      </c>
      <c r="U4" s="18">
        <v>2.2645251161085098</v>
      </c>
      <c r="V4" s="18">
        <v>2.10248190994196</v>
      </c>
      <c r="W4" s="18">
        <v>1.5252425607844999</v>
      </c>
      <c r="X4" s="18">
        <v>1.7636504624844</v>
      </c>
      <c r="Y4" s="18">
        <v>1.88499044436597</v>
      </c>
      <c r="Z4" s="18">
        <v>1.36742984557537</v>
      </c>
      <c r="AA4" s="18">
        <v>1.59549264644685</v>
      </c>
      <c r="AB4" s="18">
        <v>1.82749894693172</v>
      </c>
      <c r="AC4" s="18">
        <v>1.8284216350323801</v>
      </c>
      <c r="AD4" s="18">
        <v>2.11969028228074</v>
      </c>
      <c r="AE4" s="18">
        <v>1.8053091780707</v>
      </c>
      <c r="AF4" s="18">
        <v>1.8616671573507</v>
      </c>
      <c r="AG4" s="18">
        <v>1.72412910584373</v>
      </c>
      <c r="AH4" s="18">
        <v>1.46103521188003</v>
      </c>
      <c r="AI4" s="18">
        <v>2.0289148160360799</v>
      </c>
    </row>
    <row r="5" spans="1:35" x14ac:dyDescent="0.25">
      <c r="A5" s="17" t="s">
        <v>1</v>
      </c>
      <c r="B5" s="18">
        <v>36.172890971248599</v>
      </c>
      <c r="C5" s="18">
        <v>33.4529764979413</v>
      </c>
      <c r="D5" s="18">
        <v>29.654974147432799</v>
      </c>
      <c r="E5" s="18">
        <v>26.5031376419523</v>
      </c>
      <c r="F5" s="18">
        <v>26.496635732719199</v>
      </c>
      <c r="G5" s="18">
        <v>25.5138304704194</v>
      </c>
      <c r="H5" s="18">
        <v>23.442605893785199</v>
      </c>
      <c r="I5" s="18">
        <v>24.215712567859399</v>
      </c>
      <c r="J5" s="18">
        <v>22.758619361115301</v>
      </c>
      <c r="K5" s="18">
        <v>19.624130056782601</v>
      </c>
      <c r="L5" s="18">
        <v>18.574087116357099</v>
      </c>
      <c r="M5" s="18">
        <v>16.0776160606733</v>
      </c>
      <c r="N5" s="18">
        <v>19.987960261809601</v>
      </c>
      <c r="O5" s="18">
        <v>11.723772831290599</v>
      </c>
      <c r="P5" s="18">
        <v>15.279966863574501</v>
      </c>
      <c r="Q5" s="18">
        <v>13.641596050827999</v>
      </c>
      <c r="R5" s="18">
        <v>17.368902116554501</v>
      </c>
      <c r="S5" s="18">
        <v>10.798931152702901</v>
      </c>
      <c r="T5" s="18">
        <v>10.6250504539316</v>
      </c>
      <c r="U5" s="18">
        <v>10.7514149489209</v>
      </c>
      <c r="V5" s="18">
        <v>11.439404833254001</v>
      </c>
      <c r="W5" s="18">
        <v>10.567819294814999</v>
      </c>
      <c r="X5" s="18">
        <v>8.6146628489704309</v>
      </c>
      <c r="Y5" s="18">
        <v>10.604952057321499</v>
      </c>
      <c r="Z5" s="18">
        <v>11.5831691868405</v>
      </c>
      <c r="AA5" s="18">
        <v>13.623376156209099</v>
      </c>
      <c r="AB5" s="18">
        <v>11.0637514372872</v>
      </c>
      <c r="AC5" s="18">
        <v>8.7556879490579007</v>
      </c>
      <c r="AD5" s="18">
        <v>7.57228473028949</v>
      </c>
      <c r="AE5" s="18">
        <v>8.5020643213472802</v>
      </c>
      <c r="AF5" s="18">
        <v>7.5643566370683297</v>
      </c>
      <c r="AG5" s="18">
        <v>7.8008623950346401</v>
      </c>
      <c r="AH5" s="18">
        <v>7.4351637776310797</v>
      </c>
      <c r="AI5" s="18">
        <v>5.7149258044459099</v>
      </c>
    </row>
    <row r="6" spans="1:35" x14ac:dyDescent="0.25">
      <c r="A6" s="17" t="s">
        <v>2</v>
      </c>
      <c r="B6" s="18">
        <v>11.201380415204699</v>
      </c>
      <c r="C6" s="18">
        <v>13.1520253278197</v>
      </c>
      <c r="D6" s="18">
        <v>12.5327016484894</v>
      </c>
      <c r="E6" s="18">
        <v>12.050469687028301</v>
      </c>
      <c r="F6" s="18">
        <v>10.427166760936499</v>
      </c>
      <c r="G6" s="18">
        <v>10.584775265017701</v>
      </c>
      <c r="H6" s="18">
        <v>11.563508551233999</v>
      </c>
      <c r="I6" s="18">
        <v>10.142980421391</v>
      </c>
      <c r="J6" s="18">
        <v>10.239487507317101</v>
      </c>
      <c r="K6" s="18">
        <v>9.7185655513215998</v>
      </c>
      <c r="L6" s="18">
        <v>9.1749616951349999</v>
      </c>
      <c r="M6" s="18">
        <v>9.3351816617877308</v>
      </c>
      <c r="N6" s="18">
        <v>8.6136825722535395</v>
      </c>
      <c r="O6" s="18">
        <v>9.2479374265338699</v>
      </c>
      <c r="P6" s="18">
        <v>9.2891385855444195</v>
      </c>
      <c r="Q6" s="18">
        <v>8.9646015674218198</v>
      </c>
      <c r="R6" s="18">
        <v>8.1442752974662902</v>
      </c>
      <c r="S6" s="18">
        <v>7.6786620078887102</v>
      </c>
      <c r="T6" s="18">
        <v>8.0605563393565696</v>
      </c>
      <c r="U6" s="18">
        <v>8.0335689371933192</v>
      </c>
      <c r="V6" s="18">
        <v>8.7322565627461</v>
      </c>
      <c r="W6" s="18">
        <v>6.9390763627593097</v>
      </c>
      <c r="X6" s="18">
        <v>7.8398535349137299</v>
      </c>
      <c r="Y6" s="18">
        <v>8.3732797146947</v>
      </c>
      <c r="Z6" s="18">
        <v>6.6951571108326604</v>
      </c>
      <c r="AA6" s="18">
        <v>6.91061409267384</v>
      </c>
      <c r="AB6" s="18">
        <v>7.1953928017630098</v>
      </c>
      <c r="AC6" s="18">
        <v>6.7016648271559296</v>
      </c>
      <c r="AD6" s="18">
        <v>6.3383945587535502</v>
      </c>
      <c r="AE6" s="18">
        <v>6.2617439228382601</v>
      </c>
      <c r="AF6" s="18">
        <v>5.3863128951108896</v>
      </c>
      <c r="AG6" s="18">
        <v>5.9680682495025597</v>
      </c>
      <c r="AH6" s="18">
        <v>5.0812314406978496</v>
      </c>
      <c r="AI6" s="18">
        <v>4.8884130041715697</v>
      </c>
    </row>
    <row r="7" spans="1:35" x14ac:dyDescent="0.25">
      <c r="A7" s="17" t="s">
        <v>3</v>
      </c>
      <c r="B7" s="18">
        <v>1.3110309389538399</v>
      </c>
      <c r="C7" s="18">
        <v>1.27408616712512</v>
      </c>
      <c r="D7" s="18">
        <v>1.2485247996665401</v>
      </c>
      <c r="E7" s="18">
        <v>1.13156291144457</v>
      </c>
      <c r="F7" s="18">
        <v>1.04210924854598</v>
      </c>
      <c r="G7" s="18">
        <v>1.07304501471715</v>
      </c>
      <c r="H7" s="18">
        <v>1.03444337284798</v>
      </c>
      <c r="I7" s="18">
        <v>1.0049474008302099</v>
      </c>
      <c r="J7" s="18">
        <v>1.0698469205718899</v>
      </c>
      <c r="K7" s="18">
        <v>1.00028724850697</v>
      </c>
      <c r="L7" s="18">
        <v>0.964284633034315</v>
      </c>
      <c r="M7" s="18">
        <v>0.94961691113619495</v>
      </c>
      <c r="N7" s="18">
        <v>0.85744401921195701</v>
      </c>
      <c r="O7" s="18">
        <v>0.872244090946249</v>
      </c>
      <c r="P7" s="18">
        <v>0.86652872877924503</v>
      </c>
      <c r="Q7" s="18">
        <v>0.85033332736795897</v>
      </c>
      <c r="R7" s="18">
        <v>0.83913368448246095</v>
      </c>
      <c r="S7" s="18">
        <v>0.86493870319501198</v>
      </c>
      <c r="T7" s="18">
        <v>0.87399309695814897</v>
      </c>
      <c r="U7" s="18">
        <v>0.637183836872663</v>
      </c>
      <c r="V7" s="18">
        <v>1.5269885236949099</v>
      </c>
      <c r="W7" s="18">
        <v>0.51335749777026995</v>
      </c>
      <c r="X7" s="18">
        <v>0.10793108855573499</v>
      </c>
      <c r="Y7" s="18">
        <v>0.29990261993290701</v>
      </c>
      <c r="Z7" s="18">
        <v>0.353979394553461</v>
      </c>
      <c r="AA7" s="18">
        <v>0.14154573319799199</v>
      </c>
      <c r="AB7" s="18">
        <v>0.58940443365460604</v>
      </c>
      <c r="AC7" s="18">
        <v>0.23242710540029099</v>
      </c>
      <c r="AD7" s="18">
        <v>0.115520559017126</v>
      </c>
      <c r="AE7" s="18">
        <v>0.35791123338776898</v>
      </c>
      <c r="AF7" s="18">
        <v>0.35830550529995697</v>
      </c>
      <c r="AG7" s="18">
        <v>0.12712664334493101</v>
      </c>
      <c r="AH7" s="18">
        <v>5.89865235869865E-2</v>
      </c>
      <c r="AI7" s="18">
        <v>0.213536242261257</v>
      </c>
    </row>
    <row r="8" spans="1:35" x14ac:dyDescent="0.25">
      <c r="A8" s="17" t="s">
        <v>4</v>
      </c>
      <c r="B8" s="18">
        <v>42.857747312091703</v>
      </c>
      <c r="C8" s="18">
        <v>44.066922778857503</v>
      </c>
      <c r="D8" s="18">
        <v>46.033313756847498</v>
      </c>
      <c r="E8" s="18">
        <v>46.579319652495499</v>
      </c>
      <c r="F8" s="18">
        <v>47.672339859398001</v>
      </c>
      <c r="G8" s="18">
        <v>48.390644889794203</v>
      </c>
      <c r="H8" s="18">
        <v>48.709317487881997</v>
      </c>
      <c r="I8" s="18">
        <v>50.035640168902603</v>
      </c>
      <c r="J8" s="18">
        <v>51.125247866279899</v>
      </c>
      <c r="K8" s="18">
        <v>54.5143554029668</v>
      </c>
      <c r="L8" s="18">
        <v>53.085514671260498</v>
      </c>
      <c r="M8" s="18">
        <v>54.061162480968598</v>
      </c>
      <c r="N8" s="18">
        <v>56.2684238744243</v>
      </c>
      <c r="O8" s="18">
        <v>57.664150075266797</v>
      </c>
      <c r="P8" s="18">
        <v>59.850159850371</v>
      </c>
      <c r="Q8" s="18">
        <v>59.033495933538703</v>
      </c>
      <c r="R8" s="18">
        <v>57.948158583110903</v>
      </c>
      <c r="S8" s="18">
        <v>58.233428001075097</v>
      </c>
      <c r="T8" s="18">
        <v>56.880961725453602</v>
      </c>
      <c r="U8" s="18">
        <v>58.9205312400358</v>
      </c>
      <c r="V8" s="18">
        <v>61.591788674988599</v>
      </c>
      <c r="W8" s="18">
        <v>61.7500267561418</v>
      </c>
      <c r="X8" s="18">
        <v>61.165338848200399</v>
      </c>
      <c r="Y8" s="18">
        <v>61.134235862468003</v>
      </c>
      <c r="Z8" s="18">
        <v>63.335837505915499</v>
      </c>
      <c r="AA8" s="18">
        <v>65.207644752296801</v>
      </c>
      <c r="AB8" s="18">
        <v>65.607790461865704</v>
      </c>
      <c r="AC8" s="18">
        <v>66.239978744915305</v>
      </c>
      <c r="AD8" s="18">
        <v>65.979599634474297</v>
      </c>
      <c r="AE8" s="18">
        <v>68.300880878740102</v>
      </c>
      <c r="AF8" s="18">
        <v>55.340508771202302</v>
      </c>
      <c r="AG8" s="18">
        <v>61.485880672753602</v>
      </c>
      <c r="AH8" s="18">
        <v>70.032074147284902</v>
      </c>
      <c r="AI8" s="18">
        <v>69.126950551679897</v>
      </c>
    </row>
    <row r="9" spans="1:35" x14ac:dyDescent="0.25">
      <c r="A9" s="17" t="s">
        <v>5</v>
      </c>
      <c r="B9" s="18">
        <v>135.249170255107</v>
      </c>
      <c r="C9" s="18">
        <v>138.790453980075</v>
      </c>
      <c r="D9" s="18">
        <v>144.69748377441201</v>
      </c>
      <c r="E9" s="18">
        <v>145.52419995947699</v>
      </c>
      <c r="F9" s="18">
        <v>146.22760171710999</v>
      </c>
      <c r="G9" s="18">
        <v>147.39490504718299</v>
      </c>
      <c r="H9" s="18">
        <v>149.02660218599701</v>
      </c>
      <c r="I9" s="18">
        <v>153.72241863155301</v>
      </c>
      <c r="J9" s="18">
        <v>153.36483340575401</v>
      </c>
      <c r="K9" s="18">
        <v>162.205629566293</v>
      </c>
      <c r="L9" s="18">
        <v>155.501689061945</v>
      </c>
      <c r="M9" s="18">
        <v>165.715437669951</v>
      </c>
      <c r="N9" s="18">
        <v>170.57541918427299</v>
      </c>
      <c r="O9" s="18">
        <v>176.15545703214801</v>
      </c>
      <c r="P9" s="18">
        <v>178.211097434777</v>
      </c>
      <c r="Q9" s="18">
        <v>184.44132547215099</v>
      </c>
      <c r="R9" s="18">
        <v>186.78082273819399</v>
      </c>
      <c r="S9" s="18">
        <v>186.53727333930499</v>
      </c>
      <c r="T9" s="18">
        <v>184.265658846707</v>
      </c>
      <c r="U9" s="18">
        <v>188.52654657973099</v>
      </c>
      <c r="V9" s="18">
        <v>193.68277197769501</v>
      </c>
      <c r="W9" s="18">
        <v>193.608307290336</v>
      </c>
      <c r="X9" s="18">
        <v>190.73762970765799</v>
      </c>
      <c r="Y9" s="18">
        <v>190.16028157728101</v>
      </c>
      <c r="Z9" s="18">
        <v>188.02504654401201</v>
      </c>
      <c r="AA9" s="18">
        <v>190.759457262295</v>
      </c>
      <c r="AB9" s="18">
        <v>189.30292356301999</v>
      </c>
      <c r="AC9" s="18">
        <v>188.340552228371</v>
      </c>
      <c r="AD9" s="18">
        <v>191.39509536302299</v>
      </c>
      <c r="AE9" s="18">
        <v>188.829787658074</v>
      </c>
      <c r="AF9" s="18">
        <v>175.773528852683</v>
      </c>
      <c r="AG9" s="18">
        <v>168.29911626508999</v>
      </c>
      <c r="AH9" s="18">
        <v>170.400858488598</v>
      </c>
      <c r="AI9" s="18">
        <v>168.37108330515801</v>
      </c>
    </row>
    <row r="10" spans="1:35" x14ac:dyDescent="0.25">
      <c r="A10" s="17" t="s">
        <v>6</v>
      </c>
      <c r="B10" s="18">
        <v>0.43149137825022399</v>
      </c>
      <c r="C10" s="18">
        <v>0.44405775378097001</v>
      </c>
      <c r="D10" s="18">
        <v>0.38557196105029001</v>
      </c>
      <c r="E10" s="18">
        <v>0.42255548398117998</v>
      </c>
      <c r="F10" s="18">
        <v>0.38291114651042502</v>
      </c>
      <c r="G10" s="18">
        <v>0.37172211328697602</v>
      </c>
      <c r="H10" s="18">
        <v>0.33662965227972202</v>
      </c>
      <c r="I10" s="18">
        <v>0.32346287152973702</v>
      </c>
      <c r="J10" s="18">
        <v>0.29027620467098297</v>
      </c>
      <c r="K10" s="18">
        <v>0.28494182043514699</v>
      </c>
      <c r="L10" s="18">
        <v>0.30514149421699599</v>
      </c>
      <c r="M10" s="18">
        <v>0.297134576616921</v>
      </c>
      <c r="N10" s="18">
        <v>0.31497768480596</v>
      </c>
      <c r="O10" s="18">
        <v>0.32570825163120698</v>
      </c>
      <c r="P10" s="18">
        <v>0.19565650661495701</v>
      </c>
      <c r="Q10" s="18">
        <v>0.14582853926020201</v>
      </c>
      <c r="R10" s="18">
        <v>0.11701414635186499</v>
      </c>
      <c r="S10" s="18">
        <v>9.6262701043693097E-2</v>
      </c>
      <c r="T10" s="18">
        <v>0.162378256761219</v>
      </c>
      <c r="U10" s="18">
        <v>0.132130454337439</v>
      </c>
      <c r="V10" s="18">
        <v>0.13506981064736201</v>
      </c>
      <c r="W10" s="18">
        <v>0.17445465007073299</v>
      </c>
      <c r="X10" s="18">
        <v>0.17440297077553699</v>
      </c>
      <c r="Y10" s="18">
        <v>0.184219711030916</v>
      </c>
      <c r="Z10" s="18">
        <v>0.16578293957293999</v>
      </c>
      <c r="AA10" s="18">
        <v>0.163841310479695</v>
      </c>
      <c r="AB10" s="18">
        <v>0.111205183559542</v>
      </c>
      <c r="AC10" s="18">
        <v>0.10638731856038</v>
      </c>
      <c r="AD10" s="18">
        <v>0.118698938277087</v>
      </c>
      <c r="AE10" s="18">
        <v>9.3997793821881295E-2</v>
      </c>
      <c r="AF10" s="18">
        <v>6.6368687093838294E-2</v>
      </c>
      <c r="AG10" s="18">
        <v>8.2609548937945101E-2</v>
      </c>
      <c r="AH10" s="18">
        <v>0.101999109393727</v>
      </c>
      <c r="AI10" s="18">
        <v>5.6209795868123302E-2</v>
      </c>
    </row>
    <row r="11" spans="1:35" x14ac:dyDescent="0.25">
      <c r="A11" s="17" t="s">
        <v>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</row>
    <row r="12" spans="1:35" x14ac:dyDescent="0.25">
      <c r="A12" s="17" t="s">
        <v>8</v>
      </c>
      <c r="B12" s="18">
        <v>52.870127024648198</v>
      </c>
      <c r="C12" s="18">
        <v>53.7078242151889</v>
      </c>
      <c r="D12" s="18">
        <v>54.902491106852899</v>
      </c>
      <c r="E12" s="18">
        <v>53.566099362059703</v>
      </c>
      <c r="F12" s="18">
        <v>54.308124894546197</v>
      </c>
      <c r="G12" s="18">
        <v>52.140055432380201</v>
      </c>
      <c r="H12" s="18">
        <v>57.5736059020849</v>
      </c>
      <c r="I12" s="18">
        <v>58.980467359140597</v>
      </c>
      <c r="J12" s="18">
        <v>60.057987526815502</v>
      </c>
      <c r="K12" s="18">
        <v>61.6914514661186</v>
      </c>
      <c r="L12" s="18">
        <v>63.1127132159965</v>
      </c>
      <c r="M12" s="18">
        <v>63.221585162425498</v>
      </c>
      <c r="N12" s="18">
        <v>65.291893901393706</v>
      </c>
      <c r="O12" s="18">
        <v>62.6741474226016</v>
      </c>
      <c r="P12" s="18">
        <v>63.363156693589303</v>
      </c>
      <c r="Q12" s="18">
        <v>60.5176787728834</v>
      </c>
      <c r="R12" s="18">
        <v>60.2940054140577</v>
      </c>
      <c r="S12" s="18">
        <v>60.049652180643697</v>
      </c>
      <c r="T12" s="18">
        <v>61.750583271718703</v>
      </c>
      <c r="U12" s="18">
        <v>59.757195972076502</v>
      </c>
      <c r="V12" s="18">
        <v>59.757711916288798</v>
      </c>
      <c r="W12" s="18">
        <v>59.458059402276902</v>
      </c>
      <c r="X12" s="18">
        <v>59.581171225858903</v>
      </c>
      <c r="Y12" s="18">
        <v>59.132786700662798</v>
      </c>
      <c r="Z12" s="18">
        <v>57.561148234540603</v>
      </c>
      <c r="AA12" s="18">
        <v>58.700276593152701</v>
      </c>
      <c r="AB12" s="18">
        <v>57.641255129037397</v>
      </c>
      <c r="AC12" s="18">
        <v>59.873418872749603</v>
      </c>
      <c r="AD12" s="18">
        <v>56.314784716390101</v>
      </c>
      <c r="AE12" s="18">
        <v>55.635650929408897</v>
      </c>
      <c r="AF12" s="18">
        <v>34.5433926682121</v>
      </c>
      <c r="AG12" s="18">
        <v>43.9261107464744</v>
      </c>
      <c r="AH12" s="18">
        <v>65.321389399786497</v>
      </c>
      <c r="AI12" s="18">
        <v>63.087158040123398</v>
      </c>
    </row>
    <row r="13" spans="1:35" x14ac:dyDescent="0.25">
      <c r="A13" s="17" t="s">
        <v>9</v>
      </c>
      <c r="B13" s="18">
        <v>6.8346979254802198</v>
      </c>
      <c r="C13" s="18">
        <v>7.6675692559295001</v>
      </c>
      <c r="D13" s="18">
        <v>8.5812248585282198</v>
      </c>
      <c r="E13" s="18">
        <v>9.1256364949216202</v>
      </c>
      <c r="F13" s="18">
        <v>8.7037102221254603</v>
      </c>
      <c r="G13" s="18">
        <v>7.4989615838603303</v>
      </c>
      <c r="H13" s="18">
        <v>7.0933969060042603</v>
      </c>
      <c r="I13" s="18">
        <v>5.9245372404163197</v>
      </c>
      <c r="J13" s="18">
        <v>5.4683586201157199</v>
      </c>
      <c r="K13" s="18">
        <v>4.5156821115124304</v>
      </c>
      <c r="L13" s="18">
        <v>4.2031351533449204</v>
      </c>
      <c r="M13" s="18">
        <v>3.03112461475191</v>
      </c>
      <c r="N13" s="18">
        <v>2.5387853665636202</v>
      </c>
      <c r="O13" s="18">
        <v>2.0074371671815698</v>
      </c>
      <c r="P13" s="18">
        <v>1.42966814671006</v>
      </c>
      <c r="Q13" s="18">
        <v>1.35641812804847</v>
      </c>
      <c r="R13" s="18">
        <v>1.25889354526427</v>
      </c>
      <c r="S13" s="18">
        <v>1.10833381261222</v>
      </c>
      <c r="T13" s="18">
        <v>1.10399680989492</v>
      </c>
      <c r="U13" s="18">
        <v>1.13717119465917</v>
      </c>
      <c r="V13" s="18">
        <v>1.1672134545449599</v>
      </c>
      <c r="W13" s="18">
        <v>1.0349391476404</v>
      </c>
      <c r="X13" s="18">
        <v>1.02571328535023</v>
      </c>
      <c r="Y13" s="18">
        <v>1.0194036664616699</v>
      </c>
      <c r="Z13" s="18">
        <v>0.98467331593420604</v>
      </c>
      <c r="AA13" s="18">
        <v>0.97393145116068203</v>
      </c>
      <c r="AB13" s="18">
        <v>0.95273366965352302</v>
      </c>
      <c r="AC13" s="18">
        <v>0.92911498795011604</v>
      </c>
      <c r="AD13" s="18">
        <v>0.99990506244203603</v>
      </c>
      <c r="AE13" s="18">
        <v>0.93689714204748697</v>
      </c>
      <c r="AF13" s="18">
        <v>0.89260845617163498</v>
      </c>
      <c r="AG13" s="18">
        <v>0.88849570623518404</v>
      </c>
      <c r="AH13" s="18">
        <v>0.83005174199327203</v>
      </c>
      <c r="AI13" s="18">
        <v>0.97659103512099699</v>
      </c>
    </row>
    <row r="14" spans="1:35" x14ac:dyDescent="0.25">
      <c r="A14" s="14" t="s">
        <v>10</v>
      </c>
      <c r="B14" s="15">
        <v>0.127678316247821</v>
      </c>
      <c r="C14" s="15">
        <v>0.12860415022420801</v>
      </c>
      <c r="D14" s="15">
        <v>0.12882180659345699</v>
      </c>
      <c r="E14" s="15">
        <v>0.12585887073775201</v>
      </c>
      <c r="F14" s="15">
        <v>0.127591641951563</v>
      </c>
      <c r="G14" s="15">
        <v>0.12598300393887599</v>
      </c>
      <c r="H14" s="15">
        <v>0.12915196021557199</v>
      </c>
      <c r="I14" s="15">
        <v>0.128253890885628</v>
      </c>
      <c r="J14" s="15">
        <v>0.13178576735426401</v>
      </c>
      <c r="K14" s="15">
        <v>0.13087140237313899</v>
      </c>
      <c r="L14" s="15">
        <v>0.130843534290361</v>
      </c>
      <c r="M14" s="15">
        <v>0.120129739357707</v>
      </c>
      <c r="N14" s="15">
        <v>0.120425521400836</v>
      </c>
      <c r="O14" s="15">
        <v>0.108633708041612</v>
      </c>
      <c r="P14" s="15">
        <v>0.11005353115660201</v>
      </c>
      <c r="Q14" s="15">
        <v>0.103091948775898</v>
      </c>
      <c r="R14" s="15">
        <v>0.101378286612978</v>
      </c>
      <c r="S14" s="15">
        <v>9.5353469682627506E-2</v>
      </c>
      <c r="T14" s="15">
        <v>9.3591811620546E-2</v>
      </c>
      <c r="U14" s="15">
        <v>9.0274343089987094E-2</v>
      </c>
      <c r="V14" s="15">
        <v>8.3734639409267494E-2</v>
      </c>
      <c r="W14" s="15">
        <v>7.9155111316344895E-2</v>
      </c>
      <c r="X14" s="15">
        <v>7.4394496095272294E-2</v>
      </c>
      <c r="Y14" s="15">
        <v>6.6042809397918706E-2</v>
      </c>
      <c r="Z14" s="15">
        <v>6.1848843736381401E-2</v>
      </c>
      <c r="AA14" s="15">
        <v>5.7668160622876899E-2</v>
      </c>
      <c r="AB14" s="15">
        <v>4.9670782245207601E-2</v>
      </c>
      <c r="AC14" s="15">
        <v>4.7437979441931399E-2</v>
      </c>
      <c r="AD14" s="15">
        <v>3.9972144702424599E-2</v>
      </c>
      <c r="AE14" s="15">
        <v>3.5804410010142097E-2</v>
      </c>
      <c r="AF14" s="15">
        <v>3.2688099424325302E-2</v>
      </c>
      <c r="AG14" s="15">
        <v>3.1762689356817399E-2</v>
      </c>
      <c r="AH14" s="15">
        <v>3.1648989169113698E-2</v>
      </c>
      <c r="AI14" s="15">
        <v>3.1856302690500903E-2</v>
      </c>
    </row>
    <row r="15" spans="1:35" x14ac:dyDescent="0.25">
      <c r="A15" t="s">
        <v>11</v>
      </c>
      <c r="B15" s="2">
        <v>298.46529471380802</v>
      </c>
      <c r="C15" s="2">
        <v>304.74183487371101</v>
      </c>
      <c r="D15" s="2">
        <v>310.79631862800602</v>
      </c>
      <c r="E15" s="2">
        <v>306.77686056752702</v>
      </c>
      <c r="F15" s="2">
        <v>306.25215514105997</v>
      </c>
      <c r="G15" s="2">
        <v>303.41254687541499</v>
      </c>
      <c r="H15" s="2">
        <v>309.42413774463199</v>
      </c>
      <c r="I15" s="2">
        <v>313.59067703402701</v>
      </c>
      <c r="J15" s="2">
        <v>313.902136223176</v>
      </c>
      <c r="K15" s="2">
        <v>322.04629330781597</v>
      </c>
      <c r="L15" s="2">
        <v>313.86088917348599</v>
      </c>
      <c r="M15" s="2">
        <v>319.82283569983298</v>
      </c>
      <c r="N15" s="2">
        <v>331.04394712557001</v>
      </c>
      <c r="O15" s="2">
        <v>327.31660239378698</v>
      </c>
      <c r="P15" s="2">
        <v>335.76939653357198</v>
      </c>
      <c r="Q15" s="2">
        <v>336.47873272657398</v>
      </c>
      <c r="R15" s="2">
        <v>339.31385279392998</v>
      </c>
      <c r="S15" s="2">
        <v>331.95298597004802</v>
      </c>
      <c r="T15" s="2">
        <v>329.40305705979802</v>
      </c>
      <c r="U15" s="2">
        <v>333.41420283314301</v>
      </c>
      <c r="V15" s="2">
        <v>343.25490900108201</v>
      </c>
      <c r="W15" s="2">
        <v>338.92074642306801</v>
      </c>
      <c r="X15" s="2">
        <v>334.14414204625803</v>
      </c>
      <c r="Y15" s="2">
        <v>335.64708274735301</v>
      </c>
      <c r="Z15" s="2">
        <v>332.47428426096701</v>
      </c>
      <c r="AA15" s="2">
        <v>340.14013481092201</v>
      </c>
      <c r="AB15" s="2">
        <v>336.20993856267199</v>
      </c>
      <c r="AC15" s="2">
        <v>335.12338533019698</v>
      </c>
      <c r="AD15" s="2">
        <v>333.36952190345698</v>
      </c>
      <c r="AE15" s="2">
        <v>332.85730289586297</v>
      </c>
      <c r="AF15" s="2">
        <v>282.90250314321298</v>
      </c>
      <c r="AG15" s="2">
        <v>291.49465714986098</v>
      </c>
      <c r="AH15" s="2">
        <v>322.09777679598199</v>
      </c>
      <c r="AI15" s="2">
        <v>315.74946558509703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18"/>
  <sheetViews>
    <sheetView workbookViewId="0">
      <selection activeCell="N30" sqref="N30"/>
    </sheetView>
  </sheetViews>
  <sheetFormatPr defaultRowHeight="15" x14ac:dyDescent="0.25"/>
  <cols>
    <col min="1" max="1" width="14" customWidth="1"/>
  </cols>
  <sheetData>
    <row r="1" spans="1:35" x14ac:dyDescent="0.25">
      <c r="A1" s="6" t="s">
        <v>38</v>
      </c>
    </row>
    <row r="3" spans="1:35" x14ac:dyDescent="0.25">
      <c r="A3" s="16" t="s">
        <v>12</v>
      </c>
      <c r="B3" s="16">
        <v>1990</v>
      </c>
      <c r="C3" s="16">
        <v>1991</v>
      </c>
      <c r="D3" s="16">
        <v>1992</v>
      </c>
      <c r="E3" s="16">
        <v>1993</v>
      </c>
      <c r="F3" s="16">
        <v>1994</v>
      </c>
      <c r="G3" s="16">
        <v>1995</v>
      </c>
      <c r="H3" s="16">
        <v>1996</v>
      </c>
      <c r="I3" s="16">
        <v>1997</v>
      </c>
      <c r="J3" s="16">
        <v>1998</v>
      </c>
      <c r="K3" s="16">
        <v>1999</v>
      </c>
      <c r="L3" s="16">
        <v>2000</v>
      </c>
      <c r="M3" s="16">
        <v>2001</v>
      </c>
      <c r="N3" s="16">
        <v>2002</v>
      </c>
      <c r="O3" s="16">
        <v>2003</v>
      </c>
      <c r="P3" s="16">
        <v>2004</v>
      </c>
      <c r="Q3" s="16">
        <v>2005</v>
      </c>
      <c r="R3" s="16">
        <v>2006</v>
      </c>
      <c r="S3" s="16">
        <v>2007</v>
      </c>
      <c r="T3" s="16">
        <v>2008</v>
      </c>
      <c r="U3" s="16">
        <v>2009</v>
      </c>
      <c r="V3" s="16">
        <v>2010</v>
      </c>
      <c r="W3" s="16">
        <v>2011</v>
      </c>
      <c r="X3" s="16">
        <v>2012</v>
      </c>
      <c r="Y3" s="16">
        <v>2013</v>
      </c>
      <c r="Z3" s="16">
        <v>2014</v>
      </c>
      <c r="AA3" s="16">
        <v>2015</v>
      </c>
      <c r="AB3" s="16">
        <v>2016</v>
      </c>
      <c r="AC3" s="16">
        <v>2017</v>
      </c>
      <c r="AD3" s="16">
        <v>2018</v>
      </c>
      <c r="AE3" s="16">
        <v>2019</v>
      </c>
      <c r="AF3" s="16">
        <v>2020</v>
      </c>
      <c r="AG3" s="16">
        <v>2021</v>
      </c>
      <c r="AH3" s="16">
        <v>2022</v>
      </c>
      <c r="AI3" s="16">
        <v>2023</v>
      </c>
    </row>
    <row r="4" spans="1:35" x14ac:dyDescent="0.25">
      <c r="A4" s="17" t="s">
        <v>0</v>
      </c>
      <c r="B4" s="18">
        <v>70.922984808699994</v>
      </c>
      <c r="C4" s="18">
        <v>49.583578674499996</v>
      </c>
      <c r="D4" s="18">
        <v>37.5235305259</v>
      </c>
      <c r="E4" s="18">
        <v>27.424953921299998</v>
      </c>
      <c r="F4" s="18">
        <v>18.602492825999999</v>
      </c>
      <c r="G4" s="18">
        <v>10.5033388418936</v>
      </c>
      <c r="H4" s="18">
        <v>10.997467957067199</v>
      </c>
      <c r="I4" s="18">
        <v>10.4700009826987</v>
      </c>
      <c r="J4" s="18">
        <v>10.7697016874145</v>
      </c>
      <c r="K4" s="18">
        <v>10.419784531125099</v>
      </c>
      <c r="L4" s="18">
        <v>10.957206232835199</v>
      </c>
      <c r="M4" s="18">
        <v>11.3127481129037</v>
      </c>
      <c r="N4" s="18">
        <v>11.177839527636699</v>
      </c>
      <c r="O4" s="18">
        <v>11.531930104910099</v>
      </c>
      <c r="P4" s="18">
        <v>11.274772838362001</v>
      </c>
      <c r="Q4" s="18">
        <v>11.11670002446</v>
      </c>
      <c r="R4" s="18">
        <v>11.3749385704847</v>
      </c>
      <c r="S4" s="18">
        <v>11.592696101709</v>
      </c>
      <c r="T4" s="18">
        <v>10.8700244987487</v>
      </c>
      <c r="U4" s="18">
        <v>10.174566462459</v>
      </c>
      <c r="V4" s="18">
        <v>10.531107498820001</v>
      </c>
      <c r="W4" s="18">
        <v>10.435349429999899</v>
      </c>
      <c r="X4" s="18">
        <v>11.201695491660001</v>
      </c>
      <c r="Y4" s="18">
        <v>11.820351639769999</v>
      </c>
      <c r="Z4" s="18">
        <v>11.380763152769999</v>
      </c>
      <c r="AA4" s="18">
        <v>11.0123935323398</v>
      </c>
      <c r="AB4" s="18">
        <v>10.56708567966</v>
      </c>
      <c r="AC4" s="18">
        <v>9.5064402090599902</v>
      </c>
      <c r="AD4" s="18">
        <v>9.0646099276599905</v>
      </c>
      <c r="AE4" s="18">
        <v>7.1076405116299997</v>
      </c>
      <c r="AF4" s="18">
        <v>5.8139412331300004</v>
      </c>
      <c r="AG4" s="18">
        <v>6.7970537687699997</v>
      </c>
      <c r="AH4" s="18">
        <v>7.3365939957100004</v>
      </c>
      <c r="AI4" s="18">
        <v>5.5259763146499896</v>
      </c>
    </row>
    <row r="5" spans="1:35" x14ac:dyDescent="0.25">
      <c r="A5" s="17" t="s">
        <v>1</v>
      </c>
      <c r="B5" s="18">
        <v>142.12699787209999</v>
      </c>
      <c r="C5" s="18">
        <v>104.61198742529901</v>
      </c>
      <c r="D5" s="18">
        <v>78.7328477287857</v>
      </c>
      <c r="E5" s="18">
        <v>67.587815643828506</v>
      </c>
      <c r="F5" s="18">
        <v>53.651589261142803</v>
      </c>
      <c r="G5" s="18">
        <v>45.208173561073998</v>
      </c>
      <c r="H5" s="18">
        <v>44.261039537855403</v>
      </c>
      <c r="I5" s="18">
        <v>42.397216436651803</v>
      </c>
      <c r="J5" s="18">
        <v>42.485717559962197</v>
      </c>
      <c r="K5" s="18">
        <v>39.917417805519698</v>
      </c>
      <c r="L5" s="18">
        <v>36.548848101414102</v>
      </c>
      <c r="M5" s="18">
        <v>35.360029420102101</v>
      </c>
      <c r="N5" s="18">
        <v>32.966798729549303</v>
      </c>
      <c r="O5" s="18">
        <v>29.601828136503201</v>
      </c>
      <c r="P5" s="18">
        <v>30.084260256149999</v>
      </c>
      <c r="Q5" s="18">
        <v>31.20031546549</v>
      </c>
      <c r="R5" s="18">
        <v>29.78242144919</v>
      </c>
      <c r="S5" s="18">
        <v>30.432580371989999</v>
      </c>
      <c r="T5" s="18">
        <v>30.626866307909999</v>
      </c>
      <c r="U5" s="18">
        <v>29.176897535809999</v>
      </c>
      <c r="V5" s="18">
        <v>27.365875290959998</v>
      </c>
      <c r="W5" s="18">
        <v>26.75430581438</v>
      </c>
      <c r="X5" s="18">
        <v>24.803303858067</v>
      </c>
      <c r="Y5" s="18">
        <v>24.208746109005901</v>
      </c>
      <c r="Z5" s="18">
        <v>23.237534296522</v>
      </c>
      <c r="AA5" s="18">
        <v>25.118766602221001</v>
      </c>
      <c r="AB5" s="18">
        <v>24.645025226850699</v>
      </c>
      <c r="AC5" s="18">
        <v>25.3745669331451</v>
      </c>
      <c r="AD5" s="18">
        <v>23.491467006089</v>
      </c>
      <c r="AE5" s="18">
        <v>21.282292394795</v>
      </c>
      <c r="AF5" s="18">
        <v>22.788427005835999</v>
      </c>
      <c r="AG5" s="18">
        <v>22.593820413884998</v>
      </c>
      <c r="AH5" s="18">
        <v>22.547751153122</v>
      </c>
      <c r="AI5" s="18">
        <v>21.198892384260901</v>
      </c>
    </row>
    <row r="6" spans="1:35" x14ac:dyDescent="0.25">
      <c r="A6" s="17" t="s">
        <v>2</v>
      </c>
      <c r="B6" s="18">
        <v>2.2792979893578198</v>
      </c>
      <c r="C6" s="18">
        <v>2.03821261253356</v>
      </c>
      <c r="D6" s="18">
        <v>1.6490531358140901</v>
      </c>
      <c r="E6" s="18">
        <v>1.61661956576164</v>
      </c>
      <c r="F6" s="18">
        <v>1.74117391471258</v>
      </c>
      <c r="G6" s="18">
        <v>2.5180880799606999</v>
      </c>
      <c r="H6" s="18">
        <v>2.45782814446236</v>
      </c>
      <c r="I6" s="18">
        <v>3.1028905366724899</v>
      </c>
      <c r="J6" s="18">
        <v>2.96644515014524</v>
      </c>
      <c r="K6" s="18">
        <v>2.9711442811310702</v>
      </c>
      <c r="L6" s="18">
        <v>2.9407383299738701</v>
      </c>
      <c r="M6" s="18">
        <v>3.1451412874165201</v>
      </c>
      <c r="N6" s="18">
        <v>3.0147291679536901</v>
      </c>
      <c r="O6" s="18">
        <v>2.3100166253069099</v>
      </c>
      <c r="P6" s="18">
        <v>2.2420574524019399</v>
      </c>
      <c r="Q6" s="18">
        <v>2.1932419042364999</v>
      </c>
      <c r="R6" s="18">
        <v>2.4306354384327</v>
      </c>
      <c r="S6" s="18">
        <v>2.6572858203271998</v>
      </c>
      <c r="T6" s="18">
        <v>3.2936344235700998</v>
      </c>
      <c r="U6" s="18">
        <v>3.1377920596144002</v>
      </c>
      <c r="V6" s="18">
        <v>4.1039518683265896</v>
      </c>
      <c r="W6" s="18">
        <v>3.4207742433370001</v>
      </c>
      <c r="X6" s="18">
        <v>4.0017515830744896</v>
      </c>
      <c r="Y6" s="18">
        <v>4.3853547837277</v>
      </c>
      <c r="Z6" s="18">
        <v>3.5289847015737998</v>
      </c>
      <c r="AA6" s="18">
        <v>3.8066345296184001</v>
      </c>
      <c r="AB6" s="18">
        <v>3.8144490068650998</v>
      </c>
      <c r="AC6" s="18">
        <v>3.9556746925538899</v>
      </c>
      <c r="AD6" s="18">
        <v>3.9103423876608998</v>
      </c>
      <c r="AE6" s="18">
        <v>4.0659375551101</v>
      </c>
      <c r="AF6" s="18">
        <v>3.9333950521944998</v>
      </c>
      <c r="AG6" s="18">
        <v>4.5999306753195999</v>
      </c>
      <c r="AH6" s="18">
        <v>4.7010092107582002</v>
      </c>
      <c r="AI6" s="18">
        <v>4.3449788924985002</v>
      </c>
    </row>
    <row r="7" spans="1:35" x14ac:dyDescent="0.25">
      <c r="A7" s="17" t="s">
        <v>3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</row>
    <row r="8" spans="1:35" x14ac:dyDescent="0.25">
      <c r="A8" s="17" t="s">
        <v>4</v>
      </c>
      <c r="B8" s="18">
        <v>36.271146357657997</v>
      </c>
      <c r="C8" s="18">
        <v>38.182403260277603</v>
      </c>
      <c r="D8" s="18">
        <v>43.514866445211403</v>
      </c>
      <c r="E8" s="18">
        <v>45.159397166211903</v>
      </c>
      <c r="F8" s="18">
        <v>46.512461683132003</v>
      </c>
      <c r="G8" s="18">
        <v>58.220661583525597</v>
      </c>
      <c r="H8" s="18">
        <v>59.980406497112099</v>
      </c>
      <c r="I8" s="18">
        <v>57.209031903664197</v>
      </c>
      <c r="J8" s="18">
        <v>46.400179064285403</v>
      </c>
      <c r="K8" s="18">
        <v>50.278736928446001</v>
      </c>
      <c r="L8" s="18">
        <v>50.8466474200142</v>
      </c>
      <c r="M8" s="18">
        <v>46.554055344286901</v>
      </c>
      <c r="N8" s="18">
        <v>49.5141787522507</v>
      </c>
      <c r="O8" s="18">
        <v>49.361076386513197</v>
      </c>
      <c r="P8" s="18">
        <v>52.465824585930001</v>
      </c>
      <c r="Q8" s="18">
        <v>51.266249022468301</v>
      </c>
      <c r="R8" s="18">
        <v>53.698478299214997</v>
      </c>
      <c r="S8" s="18">
        <v>54.174701440067999</v>
      </c>
      <c r="T8" s="18">
        <v>54.4350959169929</v>
      </c>
      <c r="U8" s="18">
        <v>52.2625255504799</v>
      </c>
      <c r="V8" s="18">
        <v>53.426688820745902</v>
      </c>
      <c r="W8" s="18">
        <v>53.065104846914799</v>
      </c>
      <c r="X8" s="18">
        <v>54.803338479465303</v>
      </c>
      <c r="Y8" s="18">
        <v>52.948236933765202</v>
      </c>
      <c r="Z8" s="18">
        <v>56.150416460300598</v>
      </c>
      <c r="AA8" s="18">
        <v>57.647164078256701</v>
      </c>
      <c r="AB8" s="18">
        <v>57.406486678555297</v>
      </c>
      <c r="AC8" s="18">
        <v>58.088694312738497</v>
      </c>
      <c r="AD8" s="18">
        <v>58.063729584022703</v>
      </c>
      <c r="AE8" s="18">
        <v>57.0694020152416</v>
      </c>
      <c r="AF8" s="18">
        <v>37.859001691925698</v>
      </c>
      <c r="AG8" s="18">
        <v>37.160299474059002</v>
      </c>
      <c r="AH8" s="18">
        <v>51.531568370633103</v>
      </c>
      <c r="AI8" s="18">
        <v>50.5085310167008</v>
      </c>
    </row>
    <row r="9" spans="1:35" x14ac:dyDescent="0.25">
      <c r="A9" s="17" t="s">
        <v>5</v>
      </c>
      <c r="B9" s="18">
        <v>269.94762405922802</v>
      </c>
      <c r="C9" s="18">
        <v>285.35336151791603</v>
      </c>
      <c r="D9" s="18">
        <v>292.50934446794798</v>
      </c>
      <c r="E9" s="18">
        <v>297.20107382595398</v>
      </c>
      <c r="F9" s="18">
        <v>304.719535783335</v>
      </c>
      <c r="G9" s="18">
        <v>313.56251811662099</v>
      </c>
      <c r="H9" s="18">
        <v>319.43361548801403</v>
      </c>
      <c r="I9" s="18">
        <v>325.304069395071</v>
      </c>
      <c r="J9" s="18">
        <v>332.47358353848898</v>
      </c>
      <c r="K9" s="18">
        <v>342.296301747683</v>
      </c>
      <c r="L9" s="18">
        <v>344.74924455579298</v>
      </c>
      <c r="M9" s="18">
        <v>350.25590270753997</v>
      </c>
      <c r="N9" s="18">
        <v>354.29225094851199</v>
      </c>
      <c r="O9" s="18">
        <v>352.69849637935801</v>
      </c>
      <c r="P9" s="18">
        <v>357.85135109385402</v>
      </c>
      <c r="Q9" s="18">
        <v>350.53334495751898</v>
      </c>
      <c r="R9" s="18">
        <v>355.48713771390499</v>
      </c>
      <c r="S9" s="18">
        <v>360.81554756767298</v>
      </c>
      <c r="T9" s="18">
        <v>359.19419926690199</v>
      </c>
      <c r="U9" s="18">
        <v>355.69133741210499</v>
      </c>
      <c r="V9" s="18">
        <v>360.52884032240701</v>
      </c>
      <c r="W9" s="18">
        <v>367.21114950153799</v>
      </c>
      <c r="X9" s="18">
        <v>367.158578388965</v>
      </c>
      <c r="Y9" s="18">
        <v>372.72916543866802</v>
      </c>
      <c r="Z9" s="18">
        <v>378.58807301706798</v>
      </c>
      <c r="AA9" s="18">
        <v>384.88182821884197</v>
      </c>
      <c r="AB9" s="18">
        <v>392.27523102934799</v>
      </c>
      <c r="AC9" s="18">
        <v>397.11330791857301</v>
      </c>
      <c r="AD9" s="18">
        <v>400.60031110463501</v>
      </c>
      <c r="AE9" s="18">
        <v>401.69530850548801</v>
      </c>
      <c r="AF9" s="18">
        <v>357.77876936373298</v>
      </c>
      <c r="AG9" s="18">
        <v>361.84837416385801</v>
      </c>
      <c r="AH9" s="18">
        <v>369.00761307415399</v>
      </c>
      <c r="AI9" s="18">
        <v>393.34134495087602</v>
      </c>
    </row>
    <row r="10" spans="1:35" x14ac:dyDescent="0.25">
      <c r="A10" s="17" t="s">
        <v>6</v>
      </c>
      <c r="B10" s="18">
        <v>1.3871530816772699</v>
      </c>
      <c r="C10" s="18">
        <v>1.35566491629403</v>
      </c>
      <c r="D10" s="18">
        <v>1.4061136812800601</v>
      </c>
      <c r="E10" s="18">
        <v>1.4122539992271601</v>
      </c>
      <c r="F10" s="18">
        <v>1.38406384172548</v>
      </c>
      <c r="G10" s="18">
        <v>1.13995844351067</v>
      </c>
      <c r="H10" s="18">
        <v>1.05268647198643</v>
      </c>
      <c r="I10" s="18">
        <v>0.87569073757418703</v>
      </c>
      <c r="J10" s="18">
        <v>0.85781564369563201</v>
      </c>
      <c r="K10" s="18">
        <v>0.73610666601147201</v>
      </c>
      <c r="L10" s="18">
        <v>0.694173618416011</v>
      </c>
      <c r="M10" s="18">
        <v>0.68279070792888397</v>
      </c>
      <c r="N10" s="18">
        <v>0.63588143530049202</v>
      </c>
      <c r="O10" s="18">
        <v>0.81474102052069597</v>
      </c>
      <c r="P10" s="18">
        <v>0.89532099146933697</v>
      </c>
      <c r="Q10" s="18">
        <v>0.97987747014080795</v>
      </c>
      <c r="R10" s="18">
        <v>0.98524889446844999</v>
      </c>
      <c r="S10" s="18">
        <v>0.86980419909058404</v>
      </c>
      <c r="T10" s="18">
        <v>0.98197029647494305</v>
      </c>
      <c r="U10" s="18">
        <v>0.80799064415385602</v>
      </c>
      <c r="V10" s="18">
        <v>0.89957820360745799</v>
      </c>
      <c r="W10" s="18">
        <v>0.82882483960389997</v>
      </c>
      <c r="X10" s="18">
        <v>0.84798736205756997</v>
      </c>
      <c r="Y10" s="18">
        <v>0.843021468172929</v>
      </c>
      <c r="Z10" s="18">
        <v>0.84493781787663202</v>
      </c>
      <c r="AA10" s="18">
        <v>0.81623500610528799</v>
      </c>
      <c r="AB10" s="18">
        <v>0.76728776198994197</v>
      </c>
      <c r="AC10" s="18">
        <v>0.77592434277701705</v>
      </c>
      <c r="AD10" s="18">
        <v>0.787759853570837</v>
      </c>
      <c r="AE10" s="18">
        <v>0.786881684119351</v>
      </c>
      <c r="AF10" s="18">
        <v>0.73746599851219197</v>
      </c>
      <c r="AG10" s="18">
        <v>0.66072265715920098</v>
      </c>
      <c r="AH10" s="18">
        <v>0.53574999791843403</v>
      </c>
      <c r="AI10" s="18">
        <v>0.56086065313444899</v>
      </c>
    </row>
    <row r="11" spans="1:35" x14ac:dyDescent="0.25">
      <c r="A11" s="17" t="s">
        <v>7</v>
      </c>
      <c r="B11" s="18">
        <v>2.7978060039868699E-5</v>
      </c>
      <c r="C11" s="18">
        <v>2.74944088818883E-5</v>
      </c>
      <c r="D11" s="18">
        <v>1.9549644951617502E-5</v>
      </c>
      <c r="E11" s="18">
        <v>1.3996802184816501E-5</v>
      </c>
      <c r="F11" s="18">
        <v>1.3466231483243301E-5</v>
      </c>
      <c r="G11" s="18">
        <v>1.3075467485712401E-5</v>
      </c>
      <c r="H11" s="18">
        <v>1.0859757076030101E-5</v>
      </c>
      <c r="I11" s="18">
        <v>1.33074784609763E-5</v>
      </c>
      <c r="J11" s="18">
        <v>1.1805584671419099E-5</v>
      </c>
      <c r="K11" s="18">
        <v>1.27143646098697E-5</v>
      </c>
      <c r="L11" s="18">
        <v>1.2835964928275699E-5</v>
      </c>
      <c r="M11" s="18">
        <v>1.1278060511545499E-5</v>
      </c>
      <c r="N11" s="18">
        <v>9.4400965893608003E-6</v>
      </c>
      <c r="O11" s="18">
        <v>8.7754985758612992E-6</v>
      </c>
      <c r="P11" s="18">
        <v>7.5522537584142896E-6</v>
      </c>
      <c r="Q11" s="18">
        <v>8.2776902355167195E-6</v>
      </c>
      <c r="R11" s="18">
        <v>7.5867031380078104E-6</v>
      </c>
      <c r="S11" s="18">
        <v>6.9220897606342399E-6</v>
      </c>
      <c r="T11" s="18">
        <v>7.3351980668764301E-6</v>
      </c>
      <c r="U11" s="18">
        <v>6.9143052981086298E-6</v>
      </c>
      <c r="V11" s="18">
        <v>6.6287703592058998E-6</v>
      </c>
      <c r="W11" s="18">
        <v>7.0490363638884703E-6</v>
      </c>
      <c r="X11" s="18">
        <v>6.3739628378775397E-6</v>
      </c>
      <c r="Y11" s="18">
        <v>5.7102517176334903E-6</v>
      </c>
      <c r="Z11" s="18">
        <v>5.5144051430559997E-6</v>
      </c>
      <c r="AA11" s="18">
        <v>6.5574533342316498E-6</v>
      </c>
      <c r="AB11" s="18">
        <v>5.3876921059060497E-6</v>
      </c>
      <c r="AC11" s="18">
        <v>5.2256313834050804E-6</v>
      </c>
      <c r="AD11" s="18">
        <v>5.2187003670895202E-6</v>
      </c>
      <c r="AE11" s="18">
        <v>4.28516598172869E-6</v>
      </c>
      <c r="AF11" s="18">
        <v>2.7983126900721499E-6</v>
      </c>
      <c r="AG11" s="18">
        <v>3.5529456698223799E-6</v>
      </c>
      <c r="AH11" s="18">
        <v>3.9420703132548698E-6</v>
      </c>
      <c r="AI11" s="18">
        <v>2.2751255175193999E-6</v>
      </c>
    </row>
    <row r="12" spans="1:35" x14ac:dyDescent="0.25">
      <c r="A12" s="17" t="s">
        <v>8</v>
      </c>
      <c r="B12" s="18">
        <v>96.884700032425997</v>
      </c>
      <c r="C12" s="18">
        <v>94.489101184380104</v>
      </c>
      <c r="D12" s="18">
        <v>92.270660624415299</v>
      </c>
      <c r="E12" s="18">
        <v>90.303853865232398</v>
      </c>
      <c r="F12" s="18">
        <v>88.242937771353695</v>
      </c>
      <c r="G12" s="18">
        <v>90.305460582755501</v>
      </c>
      <c r="H12" s="18">
        <v>82.147261065867198</v>
      </c>
      <c r="I12" s="18">
        <v>92.322072307888405</v>
      </c>
      <c r="J12" s="18">
        <v>95.015876294921597</v>
      </c>
      <c r="K12" s="18">
        <v>94.186604448011806</v>
      </c>
      <c r="L12" s="18">
        <v>96.210157145162199</v>
      </c>
      <c r="M12" s="18">
        <v>96.641582953102102</v>
      </c>
      <c r="N12" s="18">
        <v>92.971015189918106</v>
      </c>
      <c r="O12" s="18">
        <v>95.367087430009093</v>
      </c>
      <c r="P12" s="18">
        <v>95.517508294023102</v>
      </c>
      <c r="Q12" s="18">
        <v>94.625133404743195</v>
      </c>
      <c r="R12" s="18">
        <v>99.495979132219702</v>
      </c>
      <c r="S12" s="18">
        <v>100.591588492453</v>
      </c>
      <c r="T12" s="18">
        <v>99.827480455603094</v>
      </c>
      <c r="U12" s="18">
        <v>88.634781906351293</v>
      </c>
      <c r="V12" s="18">
        <v>91.456288218150803</v>
      </c>
      <c r="W12" s="18">
        <v>90.957706026728303</v>
      </c>
      <c r="X12" s="18">
        <v>92.587074264283004</v>
      </c>
      <c r="Y12" s="18">
        <v>88.761415053036401</v>
      </c>
      <c r="Z12" s="18">
        <v>95.133431286761805</v>
      </c>
      <c r="AA12" s="18">
        <v>98.022629522622793</v>
      </c>
      <c r="AB12" s="18">
        <v>99.205150310121397</v>
      </c>
      <c r="AC12" s="18">
        <v>96.260298772651794</v>
      </c>
      <c r="AD12" s="18">
        <v>99.085614431525798</v>
      </c>
      <c r="AE12" s="18">
        <v>102.282017640454</v>
      </c>
      <c r="AF12" s="18">
        <v>106.88222260491</v>
      </c>
      <c r="AG12" s="18">
        <v>111.02205789168799</v>
      </c>
      <c r="AH12" s="18">
        <v>108.863759045542</v>
      </c>
      <c r="AI12" s="18">
        <v>108.739213660666</v>
      </c>
    </row>
    <row r="13" spans="1:35" x14ac:dyDescent="0.25">
      <c r="A13" s="17" t="s">
        <v>9</v>
      </c>
      <c r="B13" s="18">
        <v>6.3174342146168905E-2</v>
      </c>
      <c r="C13" s="18">
        <v>6.3347107414726794E-2</v>
      </c>
      <c r="D13" s="18">
        <v>6.3741421981120594E-2</v>
      </c>
      <c r="E13" s="18">
        <v>6.4057863050834302E-2</v>
      </c>
      <c r="F13" s="18">
        <v>6.3835224388114398E-2</v>
      </c>
      <c r="G13" s="18">
        <v>6.3925877514241294E-2</v>
      </c>
      <c r="H13" s="18">
        <v>6.4026991979985001E-2</v>
      </c>
      <c r="I13" s="18">
        <v>6.4063831711189401E-2</v>
      </c>
      <c r="J13" s="18">
        <v>6.4053249193439396E-2</v>
      </c>
      <c r="K13" s="18">
        <v>6.4101230493144298E-2</v>
      </c>
      <c r="L13" s="18">
        <v>6.4207769985421104E-2</v>
      </c>
      <c r="M13" s="18">
        <v>6.2001389394236599E-2</v>
      </c>
      <c r="N13" s="18">
        <v>6.3476075506144397E-2</v>
      </c>
      <c r="O13" s="18">
        <v>7.08198380391038E-2</v>
      </c>
      <c r="P13" s="18">
        <v>5.8359042221710698E-2</v>
      </c>
      <c r="Q13" s="18">
        <v>5.77424121599499E-2</v>
      </c>
      <c r="R13" s="18">
        <v>6.1344976453359297E-2</v>
      </c>
      <c r="S13" s="18">
        <v>5.9307962556581897E-2</v>
      </c>
      <c r="T13" s="18">
        <v>6.2775541082601596E-2</v>
      </c>
      <c r="U13" s="18">
        <v>5.9221393712443199E-2</v>
      </c>
      <c r="V13" s="18">
        <v>5.8400863894156399E-2</v>
      </c>
      <c r="W13" s="18">
        <v>6.4902972619793095E-2</v>
      </c>
      <c r="X13" s="18">
        <v>6.3399455130173296E-2</v>
      </c>
      <c r="Y13" s="18">
        <v>6.1560456202210199E-2</v>
      </c>
      <c r="Z13" s="18">
        <v>6.3165316732290602E-2</v>
      </c>
      <c r="AA13" s="18">
        <v>6.5972039097131702E-2</v>
      </c>
      <c r="AB13" s="18">
        <v>6.1530959405088903E-2</v>
      </c>
      <c r="AC13" s="18">
        <v>6.9892542839379193E-2</v>
      </c>
      <c r="AD13" s="18">
        <v>8.5236542897023301E-2</v>
      </c>
      <c r="AE13" s="18">
        <v>7.7295856315691205E-2</v>
      </c>
      <c r="AF13" s="18">
        <v>7.4608646218488395E-2</v>
      </c>
      <c r="AG13" s="18">
        <v>6.7973597737470803E-2</v>
      </c>
      <c r="AH13" s="18">
        <v>7.5001437161707804E-2</v>
      </c>
      <c r="AI13" s="18">
        <v>7.6023215986273096E-2</v>
      </c>
    </row>
    <row r="14" spans="1:35" x14ac:dyDescent="0.25">
      <c r="A14" s="14" t="s">
        <v>10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</row>
    <row r="15" spans="1:35" x14ac:dyDescent="0.25">
      <c r="A15" t="s">
        <v>11</v>
      </c>
      <c r="B15" s="2">
        <v>622.53651583834505</v>
      </c>
      <c r="C15" s="2">
        <v>577.91360481106801</v>
      </c>
      <c r="D15" s="2">
        <v>549.491001949424</v>
      </c>
      <c r="E15" s="2">
        <v>533.151901731507</v>
      </c>
      <c r="F15" s="2">
        <v>517.09588001128805</v>
      </c>
      <c r="G15" s="2">
        <v>523.71324565596797</v>
      </c>
      <c r="H15" s="2">
        <v>522.50574034602801</v>
      </c>
      <c r="I15" s="2">
        <v>534.03793362838303</v>
      </c>
      <c r="J15" s="2">
        <v>533.19014190455403</v>
      </c>
      <c r="K15" s="2">
        <v>543.097452044438</v>
      </c>
      <c r="L15" s="2">
        <v>545.37022081748398</v>
      </c>
      <c r="M15" s="2">
        <v>546.41506607150802</v>
      </c>
      <c r="N15" s="2">
        <v>547.21847968142004</v>
      </c>
      <c r="O15" s="2">
        <v>544.63117845453098</v>
      </c>
      <c r="P15" s="2">
        <v>553.42043706240599</v>
      </c>
      <c r="Q15" s="2">
        <v>544.81533504762399</v>
      </c>
      <c r="R15" s="2">
        <v>556.23593269241906</v>
      </c>
      <c r="S15" s="2">
        <v>564.70692976303201</v>
      </c>
      <c r="T15" s="2">
        <v>562.71489252821004</v>
      </c>
      <c r="U15" s="2">
        <v>543.05711706452905</v>
      </c>
      <c r="V15" s="2">
        <v>551.55395936881496</v>
      </c>
      <c r="W15" s="2">
        <v>555.83952550115896</v>
      </c>
      <c r="X15" s="2">
        <v>558.34467207881505</v>
      </c>
      <c r="Y15" s="2">
        <v>558.33313731977705</v>
      </c>
      <c r="Z15" s="2">
        <v>571.46791965083003</v>
      </c>
      <c r="AA15" s="2">
        <v>583.83918953638602</v>
      </c>
      <c r="AB15" s="2">
        <v>591.74251975543405</v>
      </c>
      <c r="AC15" s="2">
        <v>593.50833742134398</v>
      </c>
      <c r="AD15" s="2">
        <v>596.73385149938497</v>
      </c>
      <c r="AE15" s="2">
        <v>595.59703219484095</v>
      </c>
      <c r="AF15" s="2">
        <v>537.13955422282595</v>
      </c>
      <c r="AG15" s="2">
        <v>546.04426696498695</v>
      </c>
      <c r="AH15" s="2">
        <v>565.98688850261101</v>
      </c>
      <c r="AI15" s="2">
        <v>585.50306940243399</v>
      </c>
    </row>
    <row r="16" spans="1:35" s="1" customFormat="1" x14ac:dyDescent="0.25"/>
    <row r="17" spans="2:35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2:35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15"/>
  <sheetViews>
    <sheetView workbookViewId="0">
      <selection activeCell="V26" sqref="V26"/>
    </sheetView>
  </sheetViews>
  <sheetFormatPr defaultRowHeight="15" x14ac:dyDescent="0.25"/>
  <cols>
    <col min="1" max="1" width="15.85546875" customWidth="1"/>
  </cols>
  <sheetData>
    <row r="1" spans="1:35" x14ac:dyDescent="0.25">
      <c r="A1" s="6" t="s">
        <v>39</v>
      </c>
    </row>
    <row r="3" spans="1:35" x14ac:dyDescent="0.25">
      <c r="A3" s="16" t="s">
        <v>12</v>
      </c>
      <c r="B3" s="16">
        <v>1990</v>
      </c>
      <c r="C3" s="16">
        <v>1991</v>
      </c>
      <c r="D3" s="16">
        <v>1992</v>
      </c>
      <c r="E3" s="16">
        <v>1993</v>
      </c>
      <c r="F3" s="16">
        <v>1994</v>
      </c>
      <c r="G3" s="16">
        <v>1995</v>
      </c>
      <c r="H3" s="16">
        <v>1996</v>
      </c>
      <c r="I3" s="16">
        <v>1997</v>
      </c>
      <c r="J3" s="16">
        <v>1998</v>
      </c>
      <c r="K3" s="16">
        <v>1999</v>
      </c>
      <c r="L3" s="16">
        <v>2000</v>
      </c>
      <c r="M3" s="16">
        <v>2001</v>
      </c>
      <c r="N3" s="16">
        <v>2002</v>
      </c>
      <c r="O3" s="16">
        <v>2003</v>
      </c>
      <c r="P3" s="16">
        <v>2004</v>
      </c>
      <c r="Q3" s="16">
        <v>2005</v>
      </c>
      <c r="R3" s="16">
        <v>2006</v>
      </c>
      <c r="S3" s="16">
        <v>2007</v>
      </c>
      <c r="T3" s="16">
        <v>2008</v>
      </c>
      <c r="U3" s="16">
        <v>2009</v>
      </c>
      <c r="V3" s="16">
        <v>2010</v>
      </c>
      <c r="W3" s="16">
        <v>2011</v>
      </c>
      <c r="X3" s="16">
        <v>2012</v>
      </c>
      <c r="Y3" s="16">
        <v>2013</v>
      </c>
      <c r="Z3" s="16">
        <v>2014</v>
      </c>
      <c r="AA3" s="16">
        <v>2015</v>
      </c>
      <c r="AB3" s="16">
        <v>2016</v>
      </c>
      <c r="AC3" s="16">
        <v>2017</v>
      </c>
      <c r="AD3" s="16">
        <v>2018</v>
      </c>
      <c r="AE3" s="16">
        <v>2019</v>
      </c>
      <c r="AF3" s="16">
        <v>2020</v>
      </c>
      <c r="AG3" s="16">
        <v>2021</v>
      </c>
      <c r="AH3" s="16">
        <v>2022</v>
      </c>
      <c r="AI3" s="16">
        <v>2023</v>
      </c>
    </row>
    <row r="4" spans="1:35" x14ac:dyDescent="0.25">
      <c r="A4" s="17" t="s">
        <v>0</v>
      </c>
      <c r="B4" s="18">
        <v>7.9326023599999998E-4</v>
      </c>
      <c r="C4" s="18">
        <v>8.9269655199999997E-4</v>
      </c>
      <c r="D4" s="18">
        <v>8.3444884399999999E-4</v>
      </c>
      <c r="E4" s="18">
        <v>1.120147256E-3</v>
      </c>
      <c r="F4" s="18">
        <v>1.1104936759999901E-3</v>
      </c>
      <c r="G4" s="18">
        <v>1.2205727560000001E-3</v>
      </c>
      <c r="H4" s="18">
        <v>1.0842902574320001E-3</v>
      </c>
      <c r="I4" s="18">
        <v>7.8684552639199997E-4</v>
      </c>
      <c r="J4" s="18">
        <v>7.7059085558399995E-4</v>
      </c>
      <c r="K4" s="18">
        <v>7.0923420452E-4</v>
      </c>
      <c r="L4" s="18">
        <v>7.1338432799999995E-4</v>
      </c>
      <c r="M4" s="18">
        <v>7.02316008E-4</v>
      </c>
      <c r="N4" s="18">
        <v>7.4447845456736999E-4</v>
      </c>
      <c r="O4" s="18">
        <v>6.7225993339960796E-4</v>
      </c>
      <c r="P4" s="18">
        <v>6.0432542663963395E-4</v>
      </c>
      <c r="Q4" s="18">
        <v>6.1199593424460502E-4</v>
      </c>
      <c r="R4" s="18">
        <v>1.17818427784695E-3</v>
      </c>
      <c r="S4" s="18">
        <v>1.2637441940726399E-3</v>
      </c>
      <c r="T4" s="18">
        <v>1.1405656808861999E-3</v>
      </c>
      <c r="U4" s="18">
        <v>8.54229737496403E-4</v>
      </c>
      <c r="V4" s="18">
        <v>8.7221221999999904E-4</v>
      </c>
      <c r="W4" s="18">
        <v>6.7275867999999996E-4</v>
      </c>
      <c r="X4" s="18">
        <v>6.3568776073999998E-4</v>
      </c>
      <c r="Y4" s="18">
        <v>2.1335221549999999E-4</v>
      </c>
      <c r="Z4" s="18">
        <v>2.0740816400000001E-4</v>
      </c>
      <c r="AA4" s="18">
        <v>1.67987388E-4</v>
      </c>
      <c r="AB4" s="18">
        <v>8.938386E-5</v>
      </c>
      <c r="AC4" s="18">
        <v>9.1481539999999998E-5</v>
      </c>
      <c r="AD4" s="18">
        <v>8.8363008000000003E-5</v>
      </c>
      <c r="AE4" s="18">
        <v>1.8422801824864E-4</v>
      </c>
      <c r="AF4" s="18">
        <v>9.5577535999999996E-5</v>
      </c>
      <c r="AG4" s="18">
        <v>1.17887272047172E-4</v>
      </c>
      <c r="AH4" s="18">
        <v>3.8544728319999999E-4</v>
      </c>
      <c r="AI4" s="18">
        <v>4.0317153371491701E-4</v>
      </c>
    </row>
    <row r="5" spans="1:35" x14ac:dyDescent="0.25">
      <c r="A5" s="17" t="s">
        <v>1</v>
      </c>
      <c r="B5" s="18">
        <v>2.4351373928979299E-2</v>
      </c>
      <c r="C5" s="18">
        <v>2.3403549869037799E-2</v>
      </c>
      <c r="D5" s="18">
        <v>2.1505566310531798E-2</v>
      </c>
      <c r="E5" s="18">
        <v>2.3221019550504599E-2</v>
      </c>
      <c r="F5" s="18">
        <v>2.36926648172151E-2</v>
      </c>
      <c r="G5" s="18">
        <v>2.2032723181455199E-2</v>
      </c>
      <c r="H5" s="18">
        <v>2.1749532153923098E-2</v>
      </c>
      <c r="I5" s="18">
        <v>2.6983977202134701E-2</v>
      </c>
      <c r="J5" s="18">
        <v>3.6276106624554702E-2</v>
      </c>
      <c r="K5" s="18">
        <v>4.39473185884049E-2</v>
      </c>
      <c r="L5" s="18">
        <v>4.5261554545594003E-2</v>
      </c>
      <c r="M5" s="18">
        <v>5.0243123381854597E-2</v>
      </c>
      <c r="N5" s="18">
        <v>5.0890175181021999E-2</v>
      </c>
      <c r="O5" s="18">
        <v>5.1148004284112598E-2</v>
      </c>
      <c r="P5" s="18">
        <v>5.4818400814334402E-2</v>
      </c>
      <c r="Q5" s="18">
        <v>5.0997432070480797E-2</v>
      </c>
      <c r="R5" s="18">
        <v>6.3647290046161903E-2</v>
      </c>
      <c r="S5" s="18">
        <v>8.7391523226001896E-2</v>
      </c>
      <c r="T5" s="18">
        <v>0.14026928994006499</v>
      </c>
      <c r="U5" s="18">
        <v>0.13988457531791701</v>
      </c>
      <c r="V5" s="18">
        <v>0.136822951354133</v>
      </c>
      <c r="W5" s="18">
        <v>0.136310820925054</v>
      </c>
      <c r="X5" s="18">
        <v>0.13734429766742901</v>
      </c>
      <c r="Y5" s="18">
        <v>0.14056175844562199</v>
      </c>
      <c r="Z5" s="18">
        <v>0.140122420030897</v>
      </c>
      <c r="AA5" s="18">
        <v>0.15124053434614099</v>
      </c>
      <c r="AB5" s="18">
        <v>0.14913289442829999</v>
      </c>
      <c r="AC5" s="18">
        <v>0.15624282089841501</v>
      </c>
      <c r="AD5" s="18">
        <v>0.15859897846398099</v>
      </c>
      <c r="AE5" s="18">
        <v>0.15549945260831599</v>
      </c>
      <c r="AF5" s="18">
        <v>0.150324712371293</v>
      </c>
      <c r="AG5" s="18">
        <v>0.14907570460792799</v>
      </c>
      <c r="AH5" s="18">
        <v>0.14948987195670299</v>
      </c>
      <c r="AI5" s="18">
        <v>0.150894132913753</v>
      </c>
    </row>
    <row r="6" spans="1:35" x14ac:dyDescent="0.25">
      <c r="A6" s="17" t="s">
        <v>2</v>
      </c>
      <c r="B6" s="18">
        <v>3.1684184645999899E-4</v>
      </c>
      <c r="C6" s="18">
        <v>2.9743839523999998E-4</v>
      </c>
      <c r="D6" s="18">
        <v>2.9975058830000002E-4</v>
      </c>
      <c r="E6" s="18">
        <v>3.2683820329999899E-4</v>
      </c>
      <c r="F6" s="18">
        <v>3.2176820544000003E-4</v>
      </c>
      <c r="G6" s="18">
        <v>3.2679316031999998E-4</v>
      </c>
      <c r="H6" s="18">
        <v>3.3411663122560003E-4</v>
      </c>
      <c r="I6" s="18">
        <v>3.1660486569639999E-4</v>
      </c>
      <c r="J6" s="18">
        <v>3.4355026069479998E-4</v>
      </c>
      <c r="K6" s="18">
        <v>3.5531438852960001E-4</v>
      </c>
      <c r="L6" s="18">
        <v>3.4266504327159998E-4</v>
      </c>
      <c r="M6" s="18">
        <v>3.5390388450039998E-4</v>
      </c>
      <c r="N6" s="18">
        <v>3.5844105716920002E-4</v>
      </c>
      <c r="O6" s="18">
        <v>3.042114722332E-4</v>
      </c>
      <c r="P6" s="18">
        <v>3.435109192564E-4</v>
      </c>
      <c r="Q6" s="18">
        <v>3.2190894624400002E-4</v>
      </c>
      <c r="R6" s="18">
        <v>2.190679077888E-4</v>
      </c>
      <c r="S6" s="18">
        <v>1.7089626104360001E-4</v>
      </c>
      <c r="T6" s="18">
        <v>1.3880390139159901E-4</v>
      </c>
      <c r="U6" s="18">
        <v>1.2297660540959901E-4</v>
      </c>
      <c r="V6" s="18">
        <v>1.5423986035159999E-4</v>
      </c>
      <c r="W6" s="18">
        <v>1.18335179865599E-4</v>
      </c>
      <c r="X6" s="18">
        <v>9.9437592292800001E-5</v>
      </c>
      <c r="Y6" s="18">
        <v>8.4970950854399999E-5</v>
      </c>
      <c r="Z6" s="18">
        <v>9.7392065621199994E-5</v>
      </c>
      <c r="AA6" s="18">
        <v>7.9797434879599896E-5</v>
      </c>
      <c r="AB6" s="18">
        <v>6.0127355002599998E-5</v>
      </c>
      <c r="AC6" s="18">
        <v>6.7093626473692004E-5</v>
      </c>
      <c r="AD6" s="18">
        <v>6.1239962439940801E-5</v>
      </c>
      <c r="AE6" s="18">
        <v>8.1417248007645599E-5</v>
      </c>
      <c r="AF6" s="18">
        <v>5.5937422041300403E-5</v>
      </c>
      <c r="AG6" s="18">
        <v>6.6355291413049396E-5</v>
      </c>
      <c r="AH6" s="18">
        <v>6.6399703782959996E-5</v>
      </c>
      <c r="AI6" s="18">
        <v>6.3603077469321506E-5</v>
      </c>
    </row>
    <row r="7" spans="1:35" x14ac:dyDescent="0.25">
      <c r="A7" s="17" t="s">
        <v>3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</row>
    <row r="8" spans="1:35" x14ac:dyDescent="0.25">
      <c r="A8" s="17" t="s">
        <v>4</v>
      </c>
      <c r="B8" s="18">
        <v>5.0767930458000002E-2</v>
      </c>
      <c r="C8" s="18">
        <v>4.0409562077999998E-2</v>
      </c>
      <c r="D8" s="18">
        <v>6.8783803745999905E-2</v>
      </c>
      <c r="E8" s="18">
        <v>6.3445393199999894E-2</v>
      </c>
      <c r="F8" s="18">
        <v>5.9547817128000002E-2</v>
      </c>
      <c r="G8" s="18">
        <v>6.2877417342000003E-2</v>
      </c>
      <c r="H8" s="18">
        <v>7.9197818490000002E-2</v>
      </c>
      <c r="I8" s="18">
        <v>9.3886470870000002E-2</v>
      </c>
      <c r="J8" s="18">
        <v>0.12095011820399899</v>
      </c>
      <c r="K8" s="18">
        <v>0.242892746844</v>
      </c>
      <c r="L8" s="18">
        <v>0.16789615725599999</v>
      </c>
      <c r="M8" s="18">
        <v>0.21392053714199999</v>
      </c>
      <c r="N8" s="18">
        <v>0.14782383603599999</v>
      </c>
      <c r="O8" s="18">
        <v>0.231891826734</v>
      </c>
      <c r="P8" s="18">
        <v>0.250900827198</v>
      </c>
      <c r="Q8" s="18">
        <v>0.28338241657800001</v>
      </c>
      <c r="R8" s="18">
        <v>0.456147732252</v>
      </c>
      <c r="S8" s="18">
        <v>0.48295026363600002</v>
      </c>
      <c r="T8" s="18">
        <v>0.219327590322</v>
      </c>
      <c r="U8" s="18">
        <v>0.187231059522</v>
      </c>
      <c r="V8" s="18">
        <v>0.217857285126</v>
      </c>
      <c r="W8" s="18">
        <v>0.24472086531000001</v>
      </c>
      <c r="X8" s="18">
        <v>0.27896075670600001</v>
      </c>
      <c r="Y8" s="18">
        <v>0.17669807688599901</v>
      </c>
      <c r="Z8" s="18">
        <v>0.227057727072</v>
      </c>
      <c r="AA8" s="18">
        <v>0.26725534146000002</v>
      </c>
      <c r="AB8" s="18">
        <v>0.267344440854</v>
      </c>
      <c r="AC8" s="18">
        <v>0.26966978604000003</v>
      </c>
      <c r="AD8" s="18">
        <v>0.33726779106600002</v>
      </c>
      <c r="AE8" s="18">
        <v>0.20842144630199999</v>
      </c>
      <c r="AF8" s="18">
        <v>0.219375754314</v>
      </c>
      <c r="AG8" s="18">
        <v>0.23370649202999999</v>
      </c>
      <c r="AH8" s="18">
        <v>0.305056412315999</v>
      </c>
      <c r="AI8" s="18">
        <v>0.19746625550999999</v>
      </c>
    </row>
    <row r="9" spans="1:35" x14ac:dyDescent="0.25">
      <c r="A9" s="17" t="s">
        <v>5</v>
      </c>
      <c r="B9" s="18">
        <v>1.3393110489917199</v>
      </c>
      <c r="C9" s="18">
        <v>1.39803734424811</v>
      </c>
      <c r="D9" s="18">
        <v>1.4375984834415201</v>
      </c>
      <c r="E9" s="18">
        <v>1.4417904854197601</v>
      </c>
      <c r="F9" s="18">
        <v>1.4688196745191</v>
      </c>
      <c r="G9" s="18">
        <v>1.44930274130079</v>
      </c>
      <c r="H9" s="18">
        <v>1.4172733880139601</v>
      </c>
      <c r="I9" s="18">
        <v>1.5048104710554</v>
      </c>
      <c r="J9" s="18">
        <v>1.53348274184793</v>
      </c>
      <c r="K9" s="18">
        <v>1.608256107761</v>
      </c>
      <c r="L9" s="18">
        <v>1.6470045684822601</v>
      </c>
      <c r="M9" s="18">
        <v>1.6770441123744599</v>
      </c>
      <c r="N9" s="18">
        <v>1.7082779624947999</v>
      </c>
      <c r="O9" s="18">
        <v>1.9290720796118801</v>
      </c>
      <c r="P9" s="18">
        <v>2.0307420298561398</v>
      </c>
      <c r="Q9" s="18">
        <v>2.10728328409416</v>
      </c>
      <c r="R9" s="18">
        <v>2.41109342973138</v>
      </c>
      <c r="S9" s="18">
        <v>2.5113431363154599</v>
      </c>
      <c r="T9" s="18">
        <v>2.38405184374367</v>
      </c>
      <c r="U9" s="18">
        <v>2.37035498685673</v>
      </c>
      <c r="V9" s="18">
        <v>2.2815616010889799</v>
      </c>
      <c r="W9" s="18">
        <v>2.2555872733240401</v>
      </c>
      <c r="X9" s="18">
        <v>2.2414476255258</v>
      </c>
      <c r="Y9" s="18">
        <v>2.2759608075989299</v>
      </c>
      <c r="Z9" s="18">
        <v>2.26548048672612</v>
      </c>
      <c r="AA9" s="18">
        <v>2.3519653434876799</v>
      </c>
      <c r="AB9" s="18">
        <v>2.61098181821834</v>
      </c>
      <c r="AC9" s="18">
        <v>2.7624608210651198</v>
      </c>
      <c r="AD9" s="18">
        <v>2.8576713647770502</v>
      </c>
      <c r="AE9" s="18">
        <v>2.8748090295913298</v>
      </c>
      <c r="AF9" s="18">
        <v>2.52298669934126</v>
      </c>
      <c r="AG9" s="18">
        <v>2.6867990100127699</v>
      </c>
      <c r="AH9" s="18">
        <v>2.8045326654420601</v>
      </c>
      <c r="AI9" s="18">
        <v>2.7899541819685001</v>
      </c>
    </row>
    <row r="10" spans="1:35" x14ac:dyDescent="0.25">
      <c r="A10" s="17" t="s">
        <v>6</v>
      </c>
      <c r="B10" s="18">
        <v>1.05611199999999E-2</v>
      </c>
      <c r="C10" s="18">
        <v>7.8883000000000009E-3</v>
      </c>
      <c r="D10" s="18">
        <v>8.7074400000000003E-3</v>
      </c>
      <c r="E10" s="18">
        <v>1.024109E-2</v>
      </c>
      <c r="F10" s="18">
        <v>8.2901099999999998E-3</v>
      </c>
      <c r="G10" s="18">
        <v>1.2141590000000001E-2</v>
      </c>
      <c r="H10" s="18">
        <v>1.5155099999999999E-2</v>
      </c>
      <c r="I10" s="18">
        <v>8.4692399999999994E-3</v>
      </c>
      <c r="J10" s="18">
        <v>6.7620599999999899E-3</v>
      </c>
      <c r="K10" s="18">
        <v>5.01812E-3</v>
      </c>
      <c r="L10" s="18">
        <v>3.6914999999999999E-3</v>
      </c>
      <c r="M10" s="18">
        <v>6.7531699999999898E-3</v>
      </c>
      <c r="N10" s="18">
        <v>6.0547600000000002E-3</v>
      </c>
      <c r="O10" s="18">
        <v>9.6356199999999993E-3</v>
      </c>
      <c r="P10" s="18">
        <v>1.42531799999999E-2</v>
      </c>
      <c r="Q10" s="18">
        <v>6.5563699999999997E-3</v>
      </c>
      <c r="R10" s="18">
        <v>1.6546769999999999E-2</v>
      </c>
      <c r="S10" s="18">
        <v>2.238774E-2</v>
      </c>
      <c r="T10" s="18">
        <v>1.6837520000000002E-2</v>
      </c>
      <c r="U10" s="18">
        <v>1.01538499999999E-2</v>
      </c>
      <c r="V10" s="18">
        <v>1.07133199999999E-2</v>
      </c>
      <c r="W10" s="18">
        <v>5.2727399999999997E-3</v>
      </c>
      <c r="X10" s="18">
        <v>3.8712099999999999E-3</v>
      </c>
      <c r="Y10" s="18">
        <v>4.823E-3</v>
      </c>
      <c r="Z10" s="18">
        <v>6.4438099999999899E-3</v>
      </c>
      <c r="AA10" s="18">
        <v>7.4979699999999996E-3</v>
      </c>
      <c r="AB10" s="18">
        <v>7.7219999999999997E-3</v>
      </c>
      <c r="AC10" s="18">
        <v>8.7084799999999993E-3</v>
      </c>
      <c r="AD10" s="18">
        <v>1.394929E-2</v>
      </c>
      <c r="AE10" s="18">
        <v>1.6482342182399998E-2</v>
      </c>
      <c r="AF10" s="18">
        <v>6.8936551199999998E-3</v>
      </c>
      <c r="AG10" s="18">
        <v>4.8294399999999999E-3</v>
      </c>
      <c r="AH10" s="18">
        <v>6.7610400000000003E-3</v>
      </c>
      <c r="AI10" s="18">
        <v>4.6411200000000003E-3</v>
      </c>
    </row>
    <row r="11" spans="1:35" x14ac:dyDescent="0.25">
      <c r="A11" s="17" t="s">
        <v>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</row>
    <row r="12" spans="1:35" x14ac:dyDescent="0.25">
      <c r="A12" s="17" t="s">
        <v>8</v>
      </c>
      <c r="B12" s="18">
        <v>0.28743812000000002</v>
      </c>
      <c r="C12" s="18">
        <v>0.28503467999999998</v>
      </c>
      <c r="D12" s="18">
        <v>0.30368675000000001</v>
      </c>
      <c r="E12" s="18">
        <v>0.32317802000000001</v>
      </c>
      <c r="F12" s="18">
        <v>0.31916306</v>
      </c>
      <c r="G12" s="18">
        <v>0.35488011000000003</v>
      </c>
      <c r="H12" s="18">
        <v>0.35318795999999902</v>
      </c>
      <c r="I12" s="18">
        <v>0.36336608999999997</v>
      </c>
      <c r="J12" s="18">
        <v>0.35972469000000001</v>
      </c>
      <c r="K12" s="18">
        <v>0.35496417000000002</v>
      </c>
      <c r="L12" s="18">
        <v>0.35906977000000001</v>
      </c>
      <c r="M12" s="18">
        <v>0.31388059000000001</v>
      </c>
      <c r="N12" s="18">
        <v>0.33085320000000001</v>
      </c>
      <c r="O12" s="18">
        <v>0.31388262</v>
      </c>
      <c r="P12" s="18">
        <v>0.33814857999999998</v>
      </c>
      <c r="Q12" s="18">
        <v>0.33198081999999901</v>
      </c>
      <c r="R12" s="18">
        <v>0.30505260000000001</v>
      </c>
      <c r="S12" s="18">
        <v>0.34261863999999997</v>
      </c>
      <c r="T12" s="18">
        <v>0.31810391999999998</v>
      </c>
      <c r="U12" s="18">
        <v>0.30641103999999902</v>
      </c>
      <c r="V12" s="18">
        <v>0.28339958999999998</v>
      </c>
      <c r="W12" s="18">
        <v>0.25631313</v>
      </c>
      <c r="X12" s="18">
        <v>0.25127368</v>
      </c>
      <c r="Y12" s="18">
        <v>0.24036484</v>
      </c>
      <c r="Z12" s="18">
        <v>0.24931069</v>
      </c>
      <c r="AA12" s="18">
        <v>0.24756531000000001</v>
      </c>
      <c r="AB12" s="18">
        <v>0.21966616</v>
      </c>
      <c r="AC12" s="18">
        <v>0.22659272</v>
      </c>
      <c r="AD12" s="18">
        <v>0.21751947999999999</v>
      </c>
      <c r="AE12" s="18">
        <v>0.19486082621090001</v>
      </c>
      <c r="AF12" s="18">
        <v>0.17034076083999999</v>
      </c>
      <c r="AG12" s="18">
        <v>0.18618446</v>
      </c>
      <c r="AH12" s="18">
        <v>0.1612523384</v>
      </c>
      <c r="AI12" s="18">
        <v>0.17004182000000001</v>
      </c>
    </row>
    <row r="13" spans="1:35" x14ac:dyDescent="0.25">
      <c r="A13" s="17" t="s">
        <v>9</v>
      </c>
      <c r="B13" s="18">
        <v>9.4962732925488198E-3</v>
      </c>
      <c r="C13" s="18">
        <v>9.4260273496584203E-3</v>
      </c>
      <c r="D13" s="18">
        <v>9.2456611700157294E-3</v>
      </c>
      <c r="E13" s="18">
        <v>8.2723336690153897E-3</v>
      </c>
      <c r="F13" s="18">
        <v>7.8490758848089003E-3</v>
      </c>
      <c r="G13" s="18">
        <v>7.222630116876E-3</v>
      </c>
      <c r="H13" s="18">
        <v>6.6815814901009501E-3</v>
      </c>
      <c r="I13" s="18">
        <v>6.2157497820022299E-3</v>
      </c>
      <c r="J13" s="18">
        <v>5.5861542184231098E-3</v>
      </c>
      <c r="K13" s="18">
        <v>4.9950035106326399E-3</v>
      </c>
      <c r="L13" s="18">
        <v>4.9296857396341999E-3</v>
      </c>
      <c r="M13" s="18">
        <v>4.6330545786726299E-3</v>
      </c>
      <c r="N13" s="18">
        <v>4.4242743557284898E-3</v>
      </c>
      <c r="O13" s="18">
        <v>4.0479013558311697E-3</v>
      </c>
      <c r="P13" s="18">
        <v>3.11502664302685E-3</v>
      </c>
      <c r="Q13" s="18">
        <v>2.8889031824974E-3</v>
      </c>
      <c r="R13" s="18">
        <v>2.8267465417023802E-3</v>
      </c>
      <c r="S13" s="18">
        <v>3.2158146201169899E-3</v>
      </c>
      <c r="T13" s="18">
        <v>3.68278031100758E-3</v>
      </c>
      <c r="U13" s="18">
        <v>2.5742671270958502E-3</v>
      </c>
      <c r="V13" s="18">
        <v>2.0769017775717001E-3</v>
      </c>
      <c r="W13" s="18">
        <v>2.2420767607238602E-3</v>
      </c>
      <c r="X13" s="18">
        <v>2.3335339948162802E-3</v>
      </c>
      <c r="Y13" s="18">
        <v>2.5846392967306701E-3</v>
      </c>
      <c r="Z13" s="18">
        <v>3.3766181544640302E-3</v>
      </c>
      <c r="AA13" s="18">
        <v>3.3818691054018201E-3</v>
      </c>
      <c r="AB13" s="18">
        <v>5.2407922991822599E-3</v>
      </c>
      <c r="AC13" s="18">
        <v>4.1734422234420898E-3</v>
      </c>
      <c r="AD13" s="18">
        <v>3.574392801403E-3</v>
      </c>
      <c r="AE13" s="18">
        <v>3.6708536875852101E-3</v>
      </c>
      <c r="AF13" s="18">
        <v>2.8539609741685601E-3</v>
      </c>
      <c r="AG13" s="18">
        <v>2.7969920637796299E-3</v>
      </c>
      <c r="AH13" s="18">
        <v>3.3416359255616598E-3</v>
      </c>
      <c r="AI13" s="18">
        <v>4.0241432446674096E-3</v>
      </c>
    </row>
    <row r="14" spans="1:35" x14ac:dyDescent="0.25">
      <c r="A14" s="14" t="s">
        <v>10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</row>
    <row r="15" spans="1:35" x14ac:dyDescent="0.25">
      <c r="A15" t="s">
        <v>11</v>
      </c>
      <c r="B15" s="2">
        <v>1.7308591287537001</v>
      </c>
      <c r="C15" s="2">
        <v>1.7692431184920401</v>
      </c>
      <c r="D15" s="2">
        <v>1.8565371941003601</v>
      </c>
      <c r="E15" s="2">
        <v>1.8801663172985801</v>
      </c>
      <c r="F15" s="2">
        <v>1.89907368423056</v>
      </c>
      <c r="G15" s="2">
        <v>1.91093121785744</v>
      </c>
      <c r="H15" s="2">
        <v>1.8999749670366399</v>
      </c>
      <c r="I15" s="2">
        <v>2.01637228930162</v>
      </c>
      <c r="J15" s="2">
        <v>2.0790108120111799</v>
      </c>
      <c r="K15" s="2">
        <v>2.2721892852970802</v>
      </c>
      <c r="L15" s="2">
        <v>2.2446391153947598</v>
      </c>
      <c r="M15" s="2">
        <v>2.2844028573694799</v>
      </c>
      <c r="N15" s="2">
        <v>2.2735683275792802</v>
      </c>
      <c r="O15" s="2">
        <v>2.5463105433914501</v>
      </c>
      <c r="P15" s="2">
        <v>2.6988794608573898</v>
      </c>
      <c r="Q15" s="2">
        <v>2.7846727108056202</v>
      </c>
      <c r="R15" s="2">
        <v>3.26273286075687</v>
      </c>
      <c r="S15" s="2">
        <v>3.4555368982526899</v>
      </c>
      <c r="T15" s="2">
        <v>3.1014506938990198</v>
      </c>
      <c r="U15" s="2">
        <v>3.0208178451666399</v>
      </c>
      <c r="V15" s="2">
        <v>2.93355810142703</v>
      </c>
      <c r="W15" s="2">
        <v>2.9185158301796799</v>
      </c>
      <c r="X15" s="2">
        <v>2.9252451892470699</v>
      </c>
      <c r="Y15" s="2">
        <v>2.8680021153936299</v>
      </c>
      <c r="Z15" s="2">
        <v>2.9146629322130999</v>
      </c>
      <c r="AA15" s="2">
        <v>3.0752429232221101</v>
      </c>
      <c r="AB15" s="2">
        <v>3.3207419670148299</v>
      </c>
      <c r="AC15" s="2">
        <v>3.4995602953934499</v>
      </c>
      <c r="AD15" s="2">
        <v>3.6684696500788698</v>
      </c>
      <c r="AE15" s="2">
        <v>3.51794100459878</v>
      </c>
      <c r="AF15" s="2">
        <v>3.0942893535987701</v>
      </c>
      <c r="AG15" s="2">
        <v>3.3003008912779301</v>
      </c>
      <c r="AH15" s="2">
        <v>3.5128818210273001</v>
      </c>
      <c r="AI15" s="2">
        <v>3.4114950382481002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15"/>
  <sheetViews>
    <sheetView workbookViewId="0">
      <selection activeCell="T17" sqref="T17"/>
    </sheetView>
  </sheetViews>
  <sheetFormatPr defaultRowHeight="15" x14ac:dyDescent="0.25"/>
  <cols>
    <col min="1" max="1" width="14.28515625" customWidth="1"/>
  </cols>
  <sheetData>
    <row r="1" spans="1:35" x14ac:dyDescent="0.25">
      <c r="A1" s="6" t="s">
        <v>40</v>
      </c>
    </row>
    <row r="3" spans="1:35" x14ac:dyDescent="0.25">
      <c r="A3" s="16" t="s">
        <v>12</v>
      </c>
      <c r="B3" s="16">
        <v>1990</v>
      </c>
      <c r="C3" s="16">
        <v>1991</v>
      </c>
      <c r="D3" s="16">
        <v>1992</v>
      </c>
      <c r="E3" s="16">
        <v>1993</v>
      </c>
      <c r="F3" s="16">
        <v>1994</v>
      </c>
      <c r="G3" s="16">
        <v>1995</v>
      </c>
      <c r="H3" s="16">
        <v>1996</v>
      </c>
      <c r="I3" s="16">
        <v>1997</v>
      </c>
      <c r="J3" s="16">
        <v>1998</v>
      </c>
      <c r="K3" s="16">
        <v>1999</v>
      </c>
      <c r="L3" s="16">
        <v>2000</v>
      </c>
      <c r="M3" s="16">
        <v>2001</v>
      </c>
      <c r="N3" s="16">
        <v>2002</v>
      </c>
      <c r="O3" s="16">
        <v>2003</v>
      </c>
      <c r="P3" s="16">
        <v>2004</v>
      </c>
      <c r="Q3" s="16">
        <v>2005</v>
      </c>
      <c r="R3" s="16">
        <v>2006</v>
      </c>
      <c r="S3" s="16">
        <v>2007</v>
      </c>
      <c r="T3" s="16">
        <v>2008</v>
      </c>
      <c r="U3" s="16">
        <v>2009</v>
      </c>
      <c r="V3" s="16">
        <v>2010</v>
      </c>
      <c r="W3" s="16">
        <v>2011</v>
      </c>
      <c r="X3" s="16">
        <v>2012</v>
      </c>
      <c r="Y3" s="16">
        <v>2013</v>
      </c>
      <c r="Z3" s="16">
        <v>2014</v>
      </c>
      <c r="AA3" s="16">
        <v>2015</v>
      </c>
      <c r="AB3" s="16">
        <v>2016</v>
      </c>
      <c r="AC3" s="16">
        <v>2017</v>
      </c>
      <c r="AD3" s="16">
        <v>2018</v>
      </c>
      <c r="AE3" s="16">
        <v>2019</v>
      </c>
      <c r="AF3" s="16">
        <v>2020</v>
      </c>
      <c r="AG3" s="16">
        <v>2021</v>
      </c>
      <c r="AH3" s="16">
        <v>2022</v>
      </c>
      <c r="AI3" s="16">
        <v>2023</v>
      </c>
    </row>
    <row r="4" spans="1:35" x14ac:dyDescent="0.25">
      <c r="A4" s="17" t="s">
        <v>0</v>
      </c>
      <c r="B4" s="18">
        <v>0.50522468040582302</v>
      </c>
      <c r="C4" s="18">
        <v>0.54888989470318394</v>
      </c>
      <c r="D4" s="18">
        <v>0.60819626498611101</v>
      </c>
      <c r="E4" s="18">
        <v>0.59218656952767601</v>
      </c>
      <c r="F4" s="18">
        <v>0.62348352154637898</v>
      </c>
      <c r="G4" s="18">
        <v>0.64807448585057204</v>
      </c>
      <c r="H4" s="18">
        <v>0.646715885171115</v>
      </c>
      <c r="I4" s="18">
        <v>0.67190573964161504</v>
      </c>
      <c r="J4" s="18">
        <v>0.74312656093616203</v>
      </c>
      <c r="K4" s="18">
        <v>0.74071739390758595</v>
      </c>
      <c r="L4" s="18">
        <v>0.71101637019582997</v>
      </c>
      <c r="M4" s="18">
        <v>0.78535059287364894</v>
      </c>
      <c r="N4" s="18">
        <v>0.69672899103885899</v>
      </c>
      <c r="O4" s="18">
        <v>0.58325715886405205</v>
      </c>
      <c r="P4" s="18">
        <v>0.62329698293495395</v>
      </c>
      <c r="Q4" s="18">
        <v>0.65033847350145202</v>
      </c>
      <c r="R4" s="18">
        <v>0.56178623843767705</v>
      </c>
      <c r="S4" s="18">
        <v>0.48668444942352301</v>
      </c>
      <c r="T4" s="18">
        <v>0.427291001263365</v>
      </c>
      <c r="U4" s="18">
        <v>0.33078854788804202</v>
      </c>
      <c r="V4" s="18">
        <v>0.34745384446523703</v>
      </c>
      <c r="W4" s="18">
        <v>0.352296074644113</v>
      </c>
      <c r="X4" s="18">
        <v>0.44636960238178802</v>
      </c>
      <c r="Y4" s="18">
        <v>0.39026848402916797</v>
      </c>
      <c r="Z4" s="18">
        <v>0.39293067976227197</v>
      </c>
      <c r="AA4" s="18">
        <v>0.44428108088899598</v>
      </c>
      <c r="AB4" s="18">
        <v>0.47244674678448101</v>
      </c>
      <c r="AC4" s="18">
        <v>0.38928442189043</v>
      </c>
      <c r="AD4" s="18">
        <v>0.26131720588243301</v>
      </c>
      <c r="AE4" s="18">
        <v>0.15892670814062701</v>
      </c>
      <c r="AF4" s="18">
        <v>0.18939991830022099</v>
      </c>
      <c r="AG4" s="18">
        <v>0.39564471552279001</v>
      </c>
      <c r="AH4" s="18">
        <v>0.342582117214217</v>
      </c>
      <c r="AI4" s="18">
        <v>0.19325857716315201</v>
      </c>
    </row>
    <row r="5" spans="1:35" x14ac:dyDescent="0.25">
      <c r="A5" s="17" t="s">
        <v>1</v>
      </c>
      <c r="B5" s="18">
        <v>0.45997683265757899</v>
      </c>
      <c r="C5" s="18">
        <v>0.42598222753653697</v>
      </c>
      <c r="D5" s="18">
        <v>0.40413877194736803</v>
      </c>
      <c r="E5" s="18">
        <v>0.41362509026131</v>
      </c>
      <c r="F5" s="18">
        <v>0.46138127614854102</v>
      </c>
      <c r="G5" s="18">
        <v>0.46240269445368798</v>
      </c>
      <c r="H5" s="18">
        <v>0.46797358735907302</v>
      </c>
      <c r="I5" s="18">
        <v>0.50842412568460105</v>
      </c>
      <c r="J5" s="18">
        <v>0.50523803672080803</v>
      </c>
      <c r="K5" s="18">
        <v>0.52824306270921095</v>
      </c>
      <c r="L5" s="18">
        <v>0.64287251903893605</v>
      </c>
      <c r="M5" s="18">
        <v>0.65042307727265503</v>
      </c>
      <c r="N5" s="18">
        <v>0.59831530693162804</v>
      </c>
      <c r="O5" s="18">
        <v>0.61481519987571198</v>
      </c>
      <c r="P5" s="18">
        <v>0.60745963707210504</v>
      </c>
      <c r="Q5" s="18">
        <v>0.67742194303245296</v>
      </c>
      <c r="R5" s="18">
        <v>0.60164030581751704</v>
      </c>
      <c r="S5" s="18">
        <v>0.61209659999435195</v>
      </c>
      <c r="T5" s="18">
        <v>0.53681878559553997</v>
      </c>
      <c r="U5" s="18">
        <v>0.39618191975543599</v>
      </c>
      <c r="V5" s="18">
        <v>0.36958188881779203</v>
      </c>
      <c r="W5" s="18">
        <v>0.28759446289252499</v>
      </c>
      <c r="X5" s="18">
        <v>0.29680845165838399</v>
      </c>
      <c r="Y5" s="18">
        <v>0.30142008148984101</v>
      </c>
      <c r="Z5" s="18">
        <v>0.32777720213581701</v>
      </c>
      <c r="AA5" s="18">
        <v>0.336771524737773</v>
      </c>
      <c r="AB5" s="18">
        <v>0.34617144378632497</v>
      </c>
      <c r="AC5" s="18">
        <v>0.35540155773210902</v>
      </c>
      <c r="AD5" s="18">
        <v>0.363980469802902</v>
      </c>
      <c r="AE5" s="18">
        <v>0.338658377720778</v>
      </c>
      <c r="AF5" s="18">
        <v>0.326634232022671</v>
      </c>
      <c r="AG5" s="18">
        <v>0.36049049648936499</v>
      </c>
      <c r="AH5" s="18">
        <v>0.34647065616728601</v>
      </c>
      <c r="AI5" s="18">
        <v>0.31546688073617501</v>
      </c>
    </row>
    <row r="6" spans="1:35" x14ac:dyDescent="0.25">
      <c r="A6" s="17" t="s">
        <v>2</v>
      </c>
      <c r="B6" s="18">
        <v>1.3430866363276299</v>
      </c>
      <c r="C6" s="18">
        <v>1.3106177123293501</v>
      </c>
      <c r="D6" s="18">
        <v>1.12231964099473</v>
      </c>
      <c r="E6" s="18">
        <v>1.0848858053439601</v>
      </c>
      <c r="F6" s="18">
        <v>0.974496341886809</v>
      </c>
      <c r="G6" s="18">
        <v>0.88231610931499704</v>
      </c>
      <c r="H6" s="18">
        <v>0.86421610696177198</v>
      </c>
      <c r="I6" s="18">
        <v>0.76187250560276498</v>
      </c>
      <c r="J6" s="18">
        <v>0.78559062088899301</v>
      </c>
      <c r="K6" s="18">
        <v>0.61934601314471505</v>
      </c>
      <c r="L6" s="18">
        <v>0.61182188822226302</v>
      </c>
      <c r="M6" s="18">
        <v>0.58029658035057996</v>
      </c>
      <c r="N6" s="18">
        <v>0.56675403604198704</v>
      </c>
      <c r="O6" s="18">
        <v>0.55100855323070996</v>
      </c>
      <c r="P6" s="18">
        <v>0.53085397453270899</v>
      </c>
      <c r="Q6" s="18">
        <v>0.55078873688260399</v>
      </c>
      <c r="R6" s="18">
        <v>0.52761102713969599</v>
      </c>
      <c r="S6" s="18">
        <v>0.50365245839085804</v>
      </c>
      <c r="T6" s="18">
        <v>0.53140765512355603</v>
      </c>
      <c r="U6" s="18">
        <v>0.52488081979877299</v>
      </c>
      <c r="V6" s="18">
        <v>0.49657923037820301</v>
      </c>
      <c r="W6" s="18">
        <v>0.45002791750971899</v>
      </c>
      <c r="X6" s="18">
        <v>0.44559035306813999</v>
      </c>
      <c r="Y6" s="18">
        <v>0.48089509173542699</v>
      </c>
      <c r="Z6" s="18">
        <v>0.43616149212276201</v>
      </c>
      <c r="AA6" s="18">
        <v>0.447869012467771</v>
      </c>
      <c r="AB6" s="18">
        <v>0.45465530838544499</v>
      </c>
      <c r="AC6" s="18">
        <v>0.38959252665998001</v>
      </c>
      <c r="AD6" s="18">
        <v>0.41894834250157398</v>
      </c>
      <c r="AE6" s="18">
        <v>0.37585133469820797</v>
      </c>
      <c r="AF6" s="18">
        <v>0.38573444650657401</v>
      </c>
      <c r="AG6" s="18">
        <v>0.37203741583254102</v>
      </c>
      <c r="AH6" s="18">
        <v>0.30237783041780802</v>
      </c>
      <c r="AI6" s="18">
        <v>0.25843744585036899</v>
      </c>
    </row>
    <row r="7" spans="1:35" x14ac:dyDescent="0.25">
      <c r="A7" s="17" t="s">
        <v>3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</row>
    <row r="8" spans="1:35" x14ac:dyDescent="0.25">
      <c r="A8" s="17" t="s">
        <v>4</v>
      </c>
      <c r="B8" s="18">
        <v>2.54490556835965</v>
      </c>
      <c r="C8" s="18">
        <v>2.6740461944782701</v>
      </c>
      <c r="D8" s="18">
        <v>2.8396188656114498</v>
      </c>
      <c r="E8" s="18">
        <v>2.8273752923772699</v>
      </c>
      <c r="F8" s="18">
        <v>2.9400251368778298</v>
      </c>
      <c r="G8" s="18">
        <v>3.09105703538697</v>
      </c>
      <c r="H8" s="18">
        <v>3.48602607055882</v>
      </c>
      <c r="I8" s="18">
        <v>3.69846280545937</v>
      </c>
      <c r="J8" s="18">
        <v>4.2558209420454096</v>
      </c>
      <c r="K8" s="18">
        <v>4.6677763573567299</v>
      </c>
      <c r="L8" s="18">
        <v>5.1333258953817102</v>
      </c>
      <c r="M8" s="18">
        <v>5.3794870231765</v>
      </c>
      <c r="N8" s="18">
        <v>5.4925832398131202</v>
      </c>
      <c r="O8" s="18">
        <v>5.5657228992180201</v>
      </c>
      <c r="P8" s="18">
        <v>5.8543877649267504</v>
      </c>
      <c r="Q8" s="18">
        <v>6.1917866044981098</v>
      </c>
      <c r="R8" s="18">
        <v>6.43854276988744</v>
      </c>
      <c r="S8" s="18">
        <v>6.7055871529699598</v>
      </c>
      <c r="T8" s="18">
        <v>6.5524888331582201</v>
      </c>
      <c r="U8" s="18">
        <v>6.1666270328892203</v>
      </c>
      <c r="V8" s="18">
        <v>5.8083943458325402</v>
      </c>
      <c r="W8" s="18">
        <v>5.7448868386714098</v>
      </c>
      <c r="X8" s="18">
        <v>5.5817632510645003</v>
      </c>
      <c r="Y8" s="18">
        <v>5.72478240820565</v>
      </c>
      <c r="Z8" s="18">
        <v>5.8861716813198903</v>
      </c>
      <c r="AA8" s="18">
        <v>6.0845198905689104</v>
      </c>
      <c r="AB8" s="18">
        <v>6.17201643107322</v>
      </c>
      <c r="AC8" s="18">
        <v>6.15338519094401</v>
      </c>
      <c r="AD8" s="18">
        <v>6.1730089253795404</v>
      </c>
      <c r="AE8" s="18">
        <v>6.2692042104657197</v>
      </c>
      <c r="AF8" s="18">
        <v>5.2050605828740499</v>
      </c>
      <c r="AG8" s="18">
        <v>5.5113129379068102</v>
      </c>
      <c r="AH8" s="18">
        <v>5.8759102324981196</v>
      </c>
      <c r="AI8" s="18">
        <v>6.1035565158682203</v>
      </c>
    </row>
    <row r="9" spans="1:35" x14ac:dyDescent="0.25">
      <c r="A9" s="17" t="s">
        <v>5</v>
      </c>
      <c r="B9" s="18">
        <v>14.5213716387593</v>
      </c>
      <c r="C9" s="18">
        <v>15.218349542188999</v>
      </c>
      <c r="D9" s="18">
        <v>16.438072668957101</v>
      </c>
      <c r="E9" s="18">
        <v>16.377282817066899</v>
      </c>
      <c r="F9" s="18">
        <v>17.1694353561114</v>
      </c>
      <c r="G9" s="18">
        <v>17.907152105301702</v>
      </c>
      <c r="H9" s="18">
        <v>20.8796328089681</v>
      </c>
      <c r="I9" s="18">
        <v>22.285445901684799</v>
      </c>
      <c r="J9" s="18">
        <v>26.461948308131699</v>
      </c>
      <c r="K9" s="18">
        <v>29.317635420121398</v>
      </c>
      <c r="L9" s="18">
        <v>32.954134664610798</v>
      </c>
      <c r="M9" s="18">
        <v>34.600801350368599</v>
      </c>
      <c r="N9" s="18">
        <v>35.346276824722302</v>
      </c>
      <c r="O9" s="18">
        <v>35.915234024164398</v>
      </c>
      <c r="P9" s="18">
        <v>38.0893753098198</v>
      </c>
      <c r="Q9" s="18">
        <v>40.222706715330503</v>
      </c>
      <c r="R9" s="18">
        <v>42.234240349583999</v>
      </c>
      <c r="S9" s="18">
        <v>44.551700992931401</v>
      </c>
      <c r="T9" s="18">
        <v>42.565111936146302</v>
      </c>
      <c r="U9" s="18">
        <v>39.261965591050803</v>
      </c>
      <c r="V9" s="18">
        <v>36.482597366406203</v>
      </c>
      <c r="W9" s="18">
        <v>35.887594954080797</v>
      </c>
      <c r="X9" s="18">
        <v>34.689778652384597</v>
      </c>
      <c r="Y9" s="18">
        <v>35.636779347837297</v>
      </c>
      <c r="Z9" s="18">
        <v>36.680303500537697</v>
      </c>
      <c r="AA9" s="18">
        <v>38.491896366770902</v>
      </c>
      <c r="AB9" s="18">
        <v>39.5145698564396</v>
      </c>
      <c r="AC9" s="18">
        <v>39.664296179943598</v>
      </c>
      <c r="AD9" s="18">
        <v>40.095849319181603</v>
      </c>
      <c r="AE9" s="18">
        <v>40.4729513709824</v>
      </c>
      <c r="AF9" s="18">
        <v>34.214133526653598</v>
      </c>
      <c r="AG9" s="18">
        <v>36.349393205813399</v>
      </c>
      <c r="AH9" s="18">
        <v>39.224711973769402</v>
      </c>
      <c r="AI9" s="18">
        <v>40.317747906086701</v>
      </c>
    </row>
    <row r="10" spans="1:35" x14ac:dyDescent="0.25">
      <c r="A10" s="17" t="s">
        <v>6</v>
      </c>
      <c r="B10" s="18">
        <v>3.116E-2</v>
      </c>
      <c r="C10" s="18">
        <v>2.9909999999999999E-2</v>
      </c>
      <c r="D10" s="18">
        <v>3.329E-2</v>
      </c>
      <c r="E10" s="18">
        <v>3.329E-2</v>
      </c>
      <c r="F10" s="18">
        <v>3.8289999999999998E-2</v>
      </c>
      <c r="G10" s="18">
        <v>3.3660000000000002E-2</v>
      </c>
      <c r="H10" s="18">
        <v>3.6810000000000002E-2</v>
      </c>
      <c r="I10" s="18">
        <v>3.8059999999999997E-2</v>
      </c>
      <c r="J10" s="18">
        <v>4.07E-2</v>
      </c>
      <c r="K10" s="18">
        <v>4.4589999999999998E-2</v>
      </c>
      <c r="L10" s="18">
        <v>5.1415599223087201E-2</v>
      </c>
      <c r="M10" s="18">
        <v>4.9491198446174403E-2</v>
      </c>
      <c r="N10" s="18">
        <v>5.1316797669261498E-2</v>
      </c>
      <c r="O10" s="18">
        <v>5.4392396892348698E-2</v>
      </c>
      <c r="P10" s="18">
        <v>6.9171334330949699E-2</v>
      </c>
      <c r="Q10" s="18">
        <v>6.4802983268031397E-2</v>
      </c>
      <c r="R10" s="18">
        <v>6.8616481727603096E-2</v>
      </c>
      <c r="S10" s="18">
        <v>5.4186826182146597E-2</v>
      </c>
      <c r="T10" s="18">
        <v>5.6163671328371398E-2</v>
      </c>
      <c r="U10" s="18">
        <v>5.47335227740431E-2</v>
      </c>
      <c r="V10" s="18">
        <v>5.4897146888373598E-2</v>
      </c>
      <c r="W10" s="18">
        <v>4.7658112800359399E-2</v>
      </c>
      <c r="X10" s="18">
        <v>5.0365109773207899E-2</v>
      </c>
      <c r="Y10" s="18">
        <v>4.92645686661944E-2</v>
      </c>
      <c r="Z10" s="18">
        <v>6.1671441484119703E-2</v>
      </c>
      <c r="AA10" s="18">
        <v>6.0827128043581799E-2</v>
      </c>
      <c r="AB10" s="18">
        <v>7.3096009932127406E-2</v>
      </c>
      <c r="AC10" s="18">
        <v>6.4543653253578401E-2</v>
      </c>
      <c r="AD10" s="18">
        <v>7.1388319198024699E-2</v>
      </c>
      <c r="AE10" s="18">
        <v>7.6031555218945501E-2</v>
      </c>
      <c r="AF10" s="18">
        <v>9.2981409974640702E-2</v>
      </c>
      <c r="AG10" s="18">
        <v>9.9429466779374504E-2</v>
      </c>
      <c r="AH10" s="18">
        <v>8.3882128148774299E-2</v>
      </c>
      <c r="AI10" s="18">
        <v>7.8682414201183395E-2</v>
      </c>
    </row>
    <row r="11" spans="1:35" x14ac:dyDescent="0.25">
      <c r="A11" s="17" t="s">
        <v>7</v>
      </c>
      <c r="B11" s="18">
        <v>7.25657079609584E-4</v>
      </c>
      <c r="C11" s="18">
        <v>7.0399465608013E-4</v>
      </c>
      <c r="D11" s="18">
        <v>6.5467494571130804E-4</v>
      </c>
      <c r="E11" s="18">
        <v>6.1009068205036495E-4</v>
      </c>
      <c r="F11" s="18">
        <v>6.4183800400262E-4</v>
      </c>
      <c r="G11" s="18">
        <v>6.5665054628430896E-4</v>
      </c>
      <c r="H11" s="18">
        <v>7.2232214749932998E-4</v>
      </c>
      <c r="I11" s="18">
        <v>7.4035642114676802E-4</v>
      </c>
      <c r="J11" s="18">
        <v>7.9919602892510099E-4</v>
      </c>
      <c r="K11" s="18">
        <v>8.6070749085404301E-4</v>
      </c>
      <c r="L11" s="18">
        <v>9.1690739799410502E-4</v>
      </c>
      <c r="M11" s="18">
        <v>9.1942013952224597E-4</v>
      </c>
      <c r="N11" s="18">
        <v>8.6711397302666497E-4</v>
      </c>
      <c r="O11" s="18">
        <v>8.7045204460907302E-4</v>
      </c>
      <c r="P11" s="18">
        <v>8.7539341188529499E-4</v>
      </c>
      <c r="Q11" s="18">
        <v>9.0147276618016397E-4</v>
      </c>
      <c r="R11" s="18">
        <v>9.6630158434058203E-4</v>
      </c>
      <c r="S11" s="18">
        <v>1.0312214464402701E-3</v>
      </c>
      <c r="T11" s="18">
        <v>1.0408625618375899E-3</v>
      </c>
      <c r="U11" s="18">
        <v>8.6502220160106203E-4</v>
      </c>
      <c r="V11" s="18">
        <v>7.7090727042514998E-4</v>
      </c>
      <c r="W11" s="18">
        <v>7.4373469007171897E-4</v>
      </c>
      <c r="X11" s="18">
        <v>7.3901438368722898E-4</v>
      </c>
      <c r="Y11" s="18">
        <v>7.6397635855751905E-4</v>
      </c>
      <c r="Z11" s="18">
        <v>7.9765785078313503E-4</v>
      </c>
      <c r="AA11" s="18">
        <v>8.8786798863853896E-4</v>
      </c>
      <c r="AB11" s="18">
        <v>9.7086729269172897E-4</v>
      </c>
      <c r="AC11" s="18">
        <v>1.03164565032119E-3</v>
      </c>
      <c r="AD11" s="18">
        <v>1.12496126154635E-3</v>
      </c>
      <c r="AE11" s="18">
        <v>1.1627565828890899E-3</v>
      </c>
      <c r="AF11" s="18">
        <v>3.98965057155784E-4</v>
      </c>
      <c r="AG11" s="18">
        <v>4.0576398608640498E-4</v>
      </c>
      <c r="AH11" s="18">
        <v>9.8021913535332105E-4</v>
      </c>
      <c r="AI11" s="18">
        <v>1.1046671761128801E-3</v>
      </c>
    </row>
    <row r="12" spans="1:35" x14ac:dyDescent="0.25">
      <c r="A12" s="17" t="s">
        <v>8</v>
      </c>
      <c r="B12" s="18">
        <v>0.41366482255126502</v>
      </c>
      <c r="C12" s="18">
        <v>0.42579407798920299</v>
      </c>
      <c r="D12" s="18">
        <v>0.42492803399763202</v>
      </c>
      <c r="E12" s="18">
        <v>0.43584304094592602</v>
      </c>
      <c r="F12" s="18">
        <v>0.47910833986857798</v>
      </c>
      <c r="G12" s="18">
        <v>0.54226324453114305</v>
      </c>
      <c r="H12" s="18">
        <v>0.46006318620421599</v>
      </c>
      <c r="I12" s="18">
        <v>0.46544730845842203</v>
      </c>
      <c r="J12" s="18">
        <v>0.46779962015582699</v>
      </c>
      <c r="K12" s="18">
        <v>0.48080523381923601</v>
      </c>
      <c r="L12" s="18">
        <v>0.493286953012744</v>
      </c>
      <c r="M12" s="18">
        <v>0.50443722090964505</v>
      </c>
      <c r="N12" s="18">
        <v>0.492458715763474</v>
      </c>
      <c r="O12" s="18">
        <v>0.51244896721974798</v>
      </c>
      <c r="P12" s="18">
        <v>0.50474807879749795</v>
      </c>
      <c r="Q12" s="18">
        <v>0.52057867857143103</v>
      </c>
      <c r="R12" s="18">
        <v>0.499157846303036</v>
      </c>
      <c r="S12" s="18">
        <v>0.48198041140123199</v>
      </c>
      <c r="T12" s="18">
        <v>0.51252485812843596</v>
      </c>
      <c r="U12" s="18">
        <v>0.439392559394997</v>
      </c>
      <c r="V12" s="18">
        <v>0.414411095160231</v>
      </c>
      <c r="W12" s="18">
        <v>0.42632167305493701</v>
      </c>
      <c r="X12" s="18">
        <v>0.38201362983612902</v>
      </c>
      <c r="Y12" s="18">
        <v>0.34411669061544597</v>
      </c>
      <c r="Z12" s="18">
        <v>0.31088835928623298</v>
      </c>
      <c r="AA12" s="18">
        <v>0.30101073216779001</v>
      </c>
      <c r="AB12" s="18">
        <v>0.31185729967560399</v>
      </c>
      <c r="AC12" s="18">
        <v>0.32536745721684801</v>
      </c>
      <c r="AD12" s="18">
        <v>0.345239518729275</v>
      </c>
      <c r="AE12" s="18">
        <v>0.35395229205936601</v>
      </c>
      <c r="AF12" s="18">
        <v>0.34235117498704498</v>
      </c>
      <c r="AG12" s="18">
        <v>0.34489088450201999</v>
      </c>
      <c r="AH12" s="18">
        <v>0.453128700271695</v>
      </c>
      <c r="AI12" s="18">
        <v>0.41912833610089201</v>
      </c>
    </row>
    <row r="13" spans="1:35" x14ac:dyDescent="0.25">
      <c r="A13" s="17" t="s">
        <v>9</v>
      </c>
      <c r="B13" s="18">
        <v>0.31801890706595298</v>
      </c>
      <c r="C13" s="18">
        <v>0.31865205418231002</v>
      </c>
      <c r="D13" s="18">
        <v>0.32030670862823302</v>
      </c>
      <c r="E13" s="18">
        <v>0.32127251278574998</v>
      </c>
      <c r="F13" s="18">
        <v>0.32149004683297899</v>
      </c>
      <c r="G13" s="18">
        <v>0.321929882953427</v>
      </c>
      <c r="H13" s="18">
        <v>0.32326148082397499</v>
      </c>
      <c r="I13" s="18">
        <v>0.32563711871652201</v>
      </c>
      <c r="J13" s="18">
        <v>0.30399317082219002</v>
      </c>
      <c r="K13" s="18">
        <v>0.30605704702847703</v>
      </c>
      <c r="L13" s="18">
        <v>0.30892197478336297</v>
      </c>
      <c r="M13" s="18">
        <v>0.31242281700399199</v>
      </c>
      <c r="N13" s="18">
        <v>0.316753514264632</v>
      </c>
      <c r="O13" s="18">
        <v>0.320361439885748</v>
      </c>
      <c r="P13" s="18">
        <v>0.323913762344953</v>
      </c>
      <c r="Q13" s="18">
        <v>0.32847213160779898</v>
      </c>
      <c r="R13" s="18">
        <v>0.33405850685192001</v>
      </c>
      <c r="S13" s="18">
        <v>0.34258063713213999</v>
      </c>
      <c r="T13" s="18">
        <v>0.34827041018781002</v>
      </c>
      <c r="U13" s="18">
        <v>0.34955165494104501</v>
      </c>
      <c r="V13" s="18">
        <v>0.34840056166960498</v>
      </c>
      <c r="W13" s="18">
        <v>0.347034967742263</v>
      </c>
      <c r="X13" s="18">
        <v>0.34616913745961603</v>
      </c>
      <c r="Y13" s="18">
        <v>0.34558255941275001</v>
      </c>
      <c r="Z13" s="18">
        <v>0.34524228556148001</v>
      </c>
      <c r="AA13" s="18">
        <v>0.345653116982652</v>
      </c>
      <c r="AB13" s="18">
        <v>0.34661393094693799</v>
      </c>
      <c r="AC13" s="18">
        <v>0.34974480009641001</v>
      </c>
      <c r="AD13" s="18">
        <v>0.35301659798094398</v>
      </c>
      <c r="AE13" s="18">
        <v>0.356404039600072</v>
      </c>
      <c r="AF13" s="18">
        <v>0.36001849490140497</v>
      </c>
      <c r="AG13" s="18">
        <v>0.36353109220235302</v>
      </c>
      <c r="AH13" s="18">
        <v>0.36823637016398397</v>
      </c>
      <c r="AI13" s="18">
        <v>0.37517320324796599</v>
      </c>
    </row>
    <row r="14" spans="1:35" x14ac:dyDescent="0.25">
      <c r="A14" s="14" t="s">
        <v>10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</row>
    <row r="15" spans="1:35" x14ac:dyDescent="0.25">
      <c r="A15" t="s">
        <v>11</v>
      </c>
      <c r="B15" s="2">
        <v>20.160036472517898</v>
      </c>
      <c r="C15" s="2">
        <v>20.993643541513102</v>
      </c>
      <c r="D15" s="2">
        <v>22.2131967345051</v>
      </c>
      <c r="E15" s="2">
        <v>22.144932374755602</v>
      </c>
      <c r="F15" s="2">
        <v>23.0532137600308</v>
      </c>
      <c r="G15" s="2">
        <v>24.0140146600789</v>
      </c>
      <c r="H15" s="2">
        <v>27.3286161172832</v>
      </c>
      <c r="I15" s="2">
        <v>28.910373264954199</v>
      </c>
      <c r="J15" s="2">
        <v>33.7259981355866</v>
      </c>
      <c r="K15" s="2">
        <v>36.880043967422402</v>
      </c>
      <c r="L15" s="2">
        <v>41.0591772793424</v>
      </c>
      <c r="M15" s="2">
        <v>43.024686616128903</v>
      </c>
      <c r="N15" s="2">
        <v>43.714548754579098</v>
      </c>
      <c r="O15" s="2">
        <v>44.298640016169898</v>
      </c>
      <c r="P15" s="2">
        <v>46.760198621496002</v>
      </c>
      <c r="Q15" s="2">
        <v>49.315546201640998</v>
      </c>
      <c r="R15" s="2">
        <v>51.405632886436003</v>
      </c>
      <c r="S15" s="2">
        <v>53.872655794972999</v>
      </c>
      <c r="T15" s="2">
        <v>51.617604596363201</v>
      </c>
      <c r="U15" s="2">
        <v>47.627768049499501</v>
      </c>
      <c r="V15" s="2">
        <v>44.463723254358698</v>
      </c>
      <c r="W15" s="2">
        <v>43.651032300781303</v>
      </c>
      <c r="X15" s="2">
        <v>42.363530364306001</v>
      </c>
      <c r="Y15" s="2">
        <v>43.409064940064297</v>
      </c>
      <c r="Z15" s="2">
        <v>44.571743822357398</v>
      </c>
      <c r="AA15" s="2">
        <v>46.662113204973103</v>
      </c>
      <c r="AB15" s="2">
        <v>47.839735151994702</v>
      </c>
      <c r="AC15" s="2">
        <v>47.839259861062601</v>
      </c>
      <c r="AD15" s="2">
        <v>48.246430459079399</v>
      </c>
      <c r="AE15" s="2">
        <v>48.537527837539201</v>
      </c>
      <c r="AF15" s="2">
        <v>41.256161602294597</v>
      </c>
      <c r="AG15" s="2">
        <v>43.951041635033597</v>
      </c>
      <c r="AH15" s="2">
        <v>47.118915085106899</v>
      </c>
      <c r="AI15" s="2">
        <v>48.185549792656097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I15"/>
  <sheetViews>
    <sheetView workbookViewId="0">
      <selection activeCell="A17" sqref="A17"/>
    </sheetView>
  </sheetViews>
  <sheetFormatPr defaultRowHeight="15" x14ac:dyDescent="0.25"/>
  <cols>
    <col min="1" max="1" width="12.5703125" customWidth="1"/>
  </cols>
  <sheetData>
    <row r="1" spans="1:35" x14ac:dyDescent="0.25">
      <c r="A1" s="6" t="s">
        <v>41</v>
      </c>
    </row>
    <row r="3" spans="1:35" x14ac:dyDescent="0.25">
      <c r="A3" s="16" t="s">
        <v>12</v>
      </c>
      <c r="B3" s="16">
        <v>1990</v>
      </c>
      <c r="C3" s="16">
        <v>1991</v>
      </c>
      <c r="D3" s="16">
        <v>1992</v>
      </c>
      <c r="E3" s="16">
        <v>1993</v>
      </c>
      <c r="F3" s="16">
        <v>1994</v>
      </c>
      <c r="G3" s="16">
        <v>1995</v>
      </c>
      <c r="H3" s="16">
        <v>1996</v>
      </c>
      <c r="I3" s="16">
        <v>1997</v>
      </c>
      <c r="J3" s="16">
        <v>1998</v>
      </c>
      <c r="K3" s="16">
        <v>1999</v>
      </c>
      <c r="L3" s="16">
        <v>2000</v>
      </c>
      <c r="M3" s="16">
        <v>2001</v>
      </c>
      <c r="N3" s="16">
        <v>2002</v>
      </c>
      <c r="O3" s="16">
        <v>2003</v>
      </c>
      <c r="P3" s="16">
        <v>2004</v>
      </c>
      <c r="Q3" s="16">
        <v>2005</v>
      </c>
      <c r="R3" s="16">
        <v>2006</v>
      </c>
      <c r="S3" s="16">
        <v>2007</v>
      </c>
      <c r="T3" s="16">
        <v>2008</v>
      </c>
      <c r="U3" s="16">
        <v>2009</v>
      </c>
      <c r="V3" s="16">
        <v>2010</v>
      </c>
      <c r="W3" s="16">
        <v>2011</v>
      </c>
      <c r="X3" s="16">
        <v>2012</v>
      </c>
      <c r="Y3" s="16">
        <v>2013</v>
      </c>
      <c r="Z3" s="16">
        <v>2014</v>
      </c>
      <c r="AA3" s="16">
        <v>2015</v>
      </c>
      <c r="AB3" s="16">
        <v>2016</v>
      </c>
      <c r="AC3" s="16">
        <v>2017</v>
      </c>
      <c r="AD3" s="16">
        <v>2018</v>
      </c>
      <c r="AE3" s="16">
        <v>2019</v>
      </c>
      <c r="AF3" s="16">
        <v>2020</v>
      </c>
      <c r="AG3" s="16">
        <v>2021</v>
      </c>
      <c r="AH3" s="16">
        <v>2022</v>
      </c>
      <c r="AI3" s="16">
        <v>2023</v>
      </c>
    </row>
    <row r="4" spans="1:35" x14ac:dyDescent="0.25">
      <c r="A4" s="17" t="s">
        <v>0</v>
      </c>
      <c r="B4" s="18">
        <v>2.0724718360000001</v>
      </c>
      <c r="C4" s="18">
        <v>1.442080308</v>
      </c>
      <c r="D4" s="18">
        <v>1.1265367929999901</v>
      </c>
      <c r="E4" s="18">
        <v>0.811658663</v>
      </c>
      <c r="F4" s="18">
        <v>0.49443643300000001</v>
      </c>
      <c r="G4" s="18">
        <v>0.46500614600000001</v>
      </c>
      <c r="H4" s="18">
        <v>0.41550211399999998</v>
      </c>
      <c r="I4" s="18">
        <v>0.365998082</v>
      </c>
      <c r="J4" s="18">
        <v>0.316494051</v>
      </c>
      <c r="K4" s="18">
        <v>0.161323575</v>
      </c>
      <c r="L4" s="18">
        <v>0.243395369</v>
      </c>
      <c r="M4" s="18">
        <v>0.22524411699999999</v>
      </c>
      <c r="N4" s="18">
        <v>0.31673665899999998</v>
      </c>
      <c r="O4" s="18">
        <v>0.26711652499999999</v>
      </c>
      <c r="P4" s="18">
        <v>0.28315215199999999</v>
      </c>
      <c r="Q4" s="18">
        <v>0.339803401</v>
      </c>
      <c r="R4" s="18">
        <v>0.22376376100000001</v>
      </c>
      <c r="S4" s="18">
        <v>0.223827476</v>
      </c>
      <c r="T4" s="18">
        <v>0.30468672200000002</v>
      </c>
      <c r="U4" s="18">
        <v>0.18299285299999901</v>
      </c>
      <c r="V4" s="18">
        <v>0.18858610200000001</v>
      </c>
      <c r="W4" s="18">
        <v>0.20890926600000001</v>
      </c>
      <c r="X4" s="18">
        <v>0.27655211599999902</v>
      </c>
      <c r="Y4" s="18">
        <v>0.241655228</v>
      </c>
      <c r="Z4" s="18">
        <v>0.20215744099999999</v>
      </c>
      <c r="AA4" s="18">
        <v>0.20378163799999999</v>
      </c>
      <c r="AB4" s="18">
        <v>0.22178047400000001</v>
      </c>
      <c r="AC4" s="18">
        <v>0.14244848099999999</v>
      </c>
      <c r="AD4" s="18">
        <v>9.9558275000000002E-2</v>
      </c>
      <c r="AE4" s="18">
        <v>0.71582298200000005</v>
      </c>
      <c r="AF4" s="18">
        <v>0.15043464399999901</v>
      </c>
      <c r="AG4" s="18">
        <v>0.105441305</v>
      </c>
      <c r="AH4" s="18">
        <v>0.101947475</v>
      </c>
      <c r="AI4" s="18">
        <v>0.14227019999999899</v>
      </c>
    </row>
    <row r="5" spans="1:35" x14ac:dyDescent="0.25">
      <c r="A5" s="17" t="s">
        <v>1</v>
      </c>
      <c r="B5" s="18">
        <v>5.9333658480000002</v>
      </c>
      <c r="C5" s="18">
        <v>5.9489643220000001</v>
      </c>
      <c r="D5" s="18">
        <v>5.9682713009999997</v>
      </c>
      <c r="E5" s="18">
        <v>5.9876138729999999</v>
      </c>
      <c r="F5" s="18">
        <v>6.0069617920000002</v>
      </c>
      <c r="G5" s="18">
        <v>6.0312894789999998</v>
      </c>
      <c r="H5" s="18">
        <v>5.7034158530000001</v>
      </c>
      <c r="I5" s="18">
        <v>5.5191819469999999</v>
      </c>
      <c r="J5" s="18">
        <v>5.0520443229999996</v>
      </c>
      <c r="K5" s="18">
        <v>4.7305758630000003</v>
      </c>
      <c r="L5" s="18">
        <v>4.4262544679999998</v>
      </c>
      <c r="M5" s="18">
        <v>3.722061208</v>
      </c>
      <c r="N5" s="18">
        <v>4.6400611810000001</v>
      </c>
      <c r="O5" s="18">
        <v>3.9514488339999998</v>
      </c>
      <c r="P5" s="18">
        <v>3.375217787</v>
      </c>
      <c r="Q5" s="18">
        <v>3.2494436379999998</v>
      </c>
      <c r="R5" s="18">
        <v>3.1781997849999999</v>
      </c>
      <c r="S5" s="18">
        <v>3.61435503</v>
      </c>
      <c r="T5" s="18">
        <v>4.2083837219999998</v>
      </c>
      <c r="U5" s="18">
        <v>4.2649699419999996</v>
      </c>
      <c r="V5" s="18">
        <v>4.9504676769999998</v>
      </c>
      <c r="W5" s="18">
        <v>4.2487889619999999</v>
      </c>
      <c r="X5" s="18">
        <v>2.84123101</v>
      </c>
      <c r="Y5" s="18">
        <v>1.7953580950000001</v>
      </c>
      <c r="Z5" s="18">
        <v>1.4487898939999999</v>
      </c>
      <c r="AA5" s="18">
        <v>0.97016365800000004</v>
      </c>
      <c r="AB5" s="18">
        <v>1.075942175</v>
      </c>
      <c r="AC5" s="18">
        <v>2.1791773409999999</v>
      </c>
      <c r="AD5" s="18">
        <v>1.116709255</v>
      </c>
      <c r="AE5" s="18">
        <v>1.0245208079999999</v>
      </c>
      <c r="AF5" s="18">
        <v>3.0546861189999999</v>
      </c>
      <c r="AG5" s="18">
        <v>1.5194267859999999</v>
      </c>
      <c r="AH5" s="18">
        <v>0.66906321499999999</v>
      </c>
      <c r="AI5" s="18">
        <v>1.001353318</v>
      </c>
    </row>
    <row r="6" spans="1:35" x14ac:dyDescent="0.25">
      <c r="A6" s="17" t="s">
        <v>2</v>
      </c>
      <c r="B6" s="18">
        <v>0.82611488600000005</v>
      </c>
      <c r="C6" s="18">
        <v>0.76027250499999999</v>
      </c>
      <c r="D6" s="18">
        <v>0.65372570699999999</v>
      </c>
      <c r="E6" s="18">
        <v>0.59020745799999996</v>
      </c>
      <c r="F6" s="18">
        <v>0.48116132700000003</v>
      </c>
      <c r="G6" s="18">
        <v>0.40574734699999998</v>
      </c>
      <c r="H6" s="18">
        <v>0.453108385</v>
      </c>
      <c r="I6" s="18">
        <v>0.41655600699999901</v>
      </c>
      <c r="J6" s="18">
        <v>0.38811650800000003</v>
      </c>
      <c r="K6" s="18">
        <v>0.35721649599999999</v>
      </c>
      <c r="L6" s="18">
        <v>0.34998143900000001</v>
      </c>
      <c r="M6" s="18">
        <v>0.367689143</v>
      </c>
      <c r="N6" s="18">
        <v>0.351327536</v>
      </c>
      <c r="O6" s="18">
        <v>0.37378539900000002</v>
      </c>
      <c r="P6" s="18">
        <v>0.389437647</v>
      </c>
      <c r="Q6" s="18">
        <v>0.39346764499999998</v>
      </c>
      <c r="R6" s="18">
        <v>0.39947533099999999</v>
      </c>
      <c r="S6" s="18">
        <v>0.386482514</v>
      </c>
      <c r="T6" s="18">
        <v>0.42684090899999999</v>
      </c>
      <c r="U6" s="18">
        <v>0.43837210499999901</v>
      </c>
      <c r="V6" s="18">
        <v>0.52317140799999995</v>
      </c>
      <c r="W6" s="18">
        <v>0.42721904100000002</v>
      </c>
      <c r="X6" s="18">
        <v>0.45573812600000002</v>
      </c>
      <c r="Y6" s="18">
        <v>0.47825362199999999</v>
      </c>
      <c r="Z6" s="18">
        <v>0.37643615899999999</v>
      </c>
      <c r="AA6" s="18">
        <v>0.41598784999999999</v>
      </c>
      <c r="AB6" s="18">
        <v>0.42400664900000001</v>
      </c>
      <c r="AC6" s="18">
        <v>0.40528334799999999</v>
      </c>
      <c r="AD6" s="18">
        <v>0.40463071499999997</v>
      </c>
      <c r="AE6" s="18">
        <v>0.399639258</v>
      </c>
      <c r="AF6" s="18">
        <v>0.37599394599999902</v>
      </c>
      <c r="AG6" s="18">
        <v>0.444024276</v>
      </c>
      <c r="AH6" s="18">
        <v>0.429466652</v>
      </c>
      <c r="AI6" s="18">
        <v>0.41660200400000003</v>
      </c>
    </row>
    <row r="7" spans="1:35" x14ac:dyDescent="0.25">
      <c r="A7" s="17" t="s">
        <v>3</v>
      </c>
      <c r="B7" s="18">
        <v>1.3945050000000001E-3</v>
      </c>
      <c r="C7" s="18">
        <v>1.550381E-3</v>
      </c>
      <c r="D7" s="18">
        <v>1.520934E-3</v>
      </c>
      <c r="E7" s="18">
        <v>1.7213700000000001E-3</v>
      </c>
      <c r="F7" s="18">
        <v>1.767612E-3</v>
      </c>
      <c r="G7" s="18">
        <v>1.6779429999999899E-3</v>
      </c>
      <c r="H7" s="18">
        <v>2.0722779999999999E-3</v>
      </c>
      <c r="I7" s="18">
        <v>2.6871659999999999E-3</v>
      </c>
      <c r="J7" s="18">
        <v>2.4543299999999998E-3</v>
      </c>
      <c r="K7" s="18">
        <v>2.5140710000000001E-3</v>
      </c>
      <c r="L7" s="18">
        <v>2.5054309999999998E-3</v>
      </c>
      <c r="M7" s="18">
        <v>2.4587239999999998E-3</v>
      </c>
      <c r="N7" s="18">
        <v>2.8462959999999999E-3</v>
      </c>
      <c r="O7" s="18">
        <v>2.8914629999999999E-3</v>
      </c>
      <c r="P7" s="18">
        <v>3.0451160000000001E-3</v>
      </c>
      <c r="Q7" s="18">
        <v>3.3556689999999999E-3</v>
      </c>
      <c r="R7" s="18">
        <v>3.5446290000000001E-3</v>
      </c>
      <c r="S7" s="18">
        <v>3.4998119999999902E-3</v>
      </c>
      <c r="T7" s="18">
        <v>3.682706E-3</v>
      </c>
      <c r="U7" s="18">
        <v>3.5051259999999999E-3</v>
      </c>
      <c r="V7" s="18">
        <v>4.1413509999999997E-3</v>
      </c>
      <c r="W7" s="18">
        <v>4.8764159999999997E-3</v>
      </c>
      <c r="X7" s="18">
        <v>4.4923100000000002E-3</v>
      </c>
      <c r="Y7" s="18">
        <v>4.5684460000000003E-3</v>
      </c>
      <c r="Z7" s="18">
        <v>4.5215790000000004E-3</v>
      </c>
      <c r="AA7" s="18">
        <v>4.0978830000000001E-3</v>
      </c>
      <c r="AB7" s="18">
        <v>3.4528509999999998E-3</v>
      </c>
      <c r="AC7" s="18">
        <v>3.2995860000000002E-3</v>
      </c>
      <c r="AD7" s="18">
        <v>3.918263E-3</v>
      </c>
      <c r="AE7" s="18">
        <v>3.870517E-3</v>
      </c>
      <c r="AF7" s="18">
        <v>3.8509909999999998E-3</v>
      </c>
      <c r="AG7" s="18">
        <v>3.4036229999999902E-3</v>
      </c>
      <c r="AH7" s="18">
        <v>1.555166E-3</v>
      </c>
      <c r="AI7" s="18">
        <v>1.857935E-3</v>
      </c>
    </row>
    <row r="8" spans="1:35" x14ac:dyDescent="0.25">
      <c r="A8" s="17" t="s">
        <v>4</v>
      </c>
      <c r="B8" s="18">
        <v>2.5957292829999998</v>
      </c>
      <c r="C8" s="18">
        <v>3.163689024</v>
      </c>
      <c r="D8" s="18">
        <v>4.0421430989999996</v>
      </c>
      <c r="E8" s="18">
        <v>4.6394237370000004</v>
      </c>
      <c r="F8" s="18">
        <v>4.7016608799999897</v>
      </c>
      <c r="G8" s="18">
        <v>4.9819335389999999</v>
      </c>
      <c r="H8" s="18">
        <v>5.468895045</v>
      </c>
      <c r="I8" s="18">
        <v>5.4763887329999896</v>
      </c>
      <c r="J8" s="18">
        <v>4.8654252219999998</v>
      </c>
      <c r="K8" s="18">
        <v>5.813576834</v>
      </c>
      <c r="L8" s="18">
        <v>7.5992664530000003</v>
      </c>
      <c r="M8" s="18">
        <v>6.8660877859999996</v>
      </c>
      <c r="N8" s="18">
        <v>5.1997594939999896</v>
      </c>
      <c r="O8" s="18">
        <v>6.2011815840000004</v>
      </c>
      <c r="P8" s="18">
        <v>7.7463510720000004</v>
      </c>
      <c r="Q8" s="18">
        <v>7.6781669780000001</v>
      </c>
      <c r="R8" s="18">
        <v>7.6812307099999897</v>
      </c>
      <c r="S8" s="18">
        <v>7.9094083079999997</v>
      </c>
      <c r="T8" s="18">
        <v>7.0124224819999998</v>
      </c>
      <c r="U8" s="18">
        <v>6.2184181389999997</v>
      </c>
      <c r="V8" s="18">
        <v>6.9407356419999999</v>
      </c>
      <c r="W8" s="18">
        <v>7.102342664</v>
      </c>
      <c r="X8" s="18">
        <v>7.2091564659999996</v>
      </c>
      <c r="Y8" s="18">
        <v>8.2555481969999995</v>
      </c>
      <c r="Z8" s="18">
        <v>9.36856412499999</v>
      </c>
      <c r="AA8" s="18">
        <v>9.5889624050000002</v>
      </c>
      <c r="AB8" s="18">
        <v>8.4702777249999901</v>
      </c>
      <c r="AC8" s="18">
        <v>8.076537171</v>
      </c>
      <c r="AD8" s="18">
        <v>8.3541611210000006</v>
      </c>
      <c r="AE8" s="18">
        <v>7.2920243889999998</v>
      </c>
      <c r="AF8" s="18">
        <v>5.0570341169999997</v>
      </c>
      <c r="AG8" s="18">
        <v>2.484513583</v>
      </c>
      <c r="AH8" s="18">
        <v>4.937066701</v>
      </c>
      <c r="AI8" s="18">
        <v>7.9998605439999997</v>
      </c>
    </row>
    <row r="9" spans="1:35" x14ac:dyDescent="0.25">
      <c r="A9" s="17" t="s">
        <v>5</v>
      </c>
      <c r="B9" s="18">
        <v>19.842457972999998</v>
      </c>
      <c r="C9" s="18">
        <v>18.708306639</v>
      </c>
      <c r="D9" s="18">
        <v>19.510518938000001</v>
      </c>
      <c r="E9" s="18">
        <v>19.172784234000002</v>
      </c>
      <c r="F9" s="18">
        <v>19.300898404000002</v>
      </c>
      <c r="G9" s="18">
        <v>19.515884416999999</v>
      </c>
      <c r="H9" s="18">
        <v>19.358806134000002</v>
      </c>
      <c r="I9" s="18">
        <v>19.320502583</v>
      </c>
      <c r="J9" s="18">
        <v>19.307528581</v>
      </c>
      <c r="K9" s="18">
        <v>19.658410057000001</v>
      </c>
      <c r="L9" s="18">
        <v>19.337199174999999</v>
      </c>
      <c r="M9" s="18">
        <v>19.547712712999999</v>
      </c>
      <c r="N9" s="18">
        <v>19.87796239</v>
      </c>
      <c r="O9" s="18">
        <v>20.090823586999999</v>
      </c>
      <c r="P9" s="18">
        <v>20.583278383</v>
      </c>
      <c r="Q9" s="18">
        <v>20.33451706</v>
      </c>
      <c r="R9" s="18">
        <v>20.461428961999999</v>
      </c>
      <c r="S9" s="18">
        <v>20.898367652999902</v>
      </c>
      <c r="T9" s="18">
        <v>20.913459483</v>
      </c>
      <c r="U9" s="18">
        <v>20.949146252999999</v>
      </c>
      <c r="V9" s="18">
        <v>21.072636503999998</v>
      </c>
      <c r="W9" s="18">
        <v>21.088933100999999</v>
      </c>
      <c r="X9" s="18">
        <v>20.944827763999999</v>
      </c>
      <c r="Y9" s="18">
        <v>20.784325452000001</v>
      </c>
      <c r="Z9" s="18">
        <v>20.875607835</v>
      </c>
      <c r="AA9" s="18">
        <v>21.325687189</v>
      </c>
      <c r="AB9" s="18">
        <v>21.996685573000001</v>
      </c>
      <c r="AC9" s="18">
        <v>22.412989522</v>
      </c>
      <c r="AD9" s="18">
        <v>22.783571179999999</v>
      </c>
      <c r="AE9" s="18">
        <v>22.941037388999899</v>
      </c>
      <c r="AF9" s="18">
        <v>20.159792602</v>
      </c>
      <c r="AG9" s="18">
        <v>21.173867002000001</v>
      </c>
      <c r="AH9" s="18">
        <v>22.190343929999901</v>
      </c>
      <c r="AI9" s="18">
        <v>22.768305940000001</v>
      </c>
    </row>
    <row r="10" spans="1:35" x14ac:dyDescent="0.25">
      <c r="A10" s="17" t="s">
        <v>6</v>
      </c>
      <c r="B10" s="18">
        <v>1.2694186999999999E-2</v>
      </c>
      <c r="C10" s="18">
        <v>1.2309163E-2</v>
      </c>
      <c r="D10" s="18">
        <v>1.17784579999999E-2</v>
      </c>
      <c r="E10" s="18">
        <v>1.1154348E-2</v>
      </c>
      <c r="F10" s="18">
        <v>1.22293E-2</v>
      </c>
      <c r="G10" s="18">
        <v>1.1849154000000001E-2</v>
      </c>
      <c r="H10" s="18">
        <v>1.16778879999999E-2</v>
      </c>
      <c r="I10" s="18">
        <v>1.313048E-2</v>
      </c>
      <c r="J10" s="18">
        <v>1.2827244E-2</v>
      </c>
      <c r="K10" s="18">
        <v>1.2822676999999999E-2</v>
      </c>
      <c r="L10" s="18">
        <v>1.25715009999999E-2</v>
      </c>
      <c r="M10" s="18">
        <v>1.254017E-2</v>
      </c>
      <c r="N10" s="18">
        <v>1.2059287E-2</v>
      </c>
      <c r="O10" s="18">
        <v>1.1842554999999999E-2</v>
      </c>
      <c r="P10" s="18">
        <v>1.2358877000000001E-2</v>
      </c>
      <c r="Q10" s="18">
        <v>1.2030501000000001E-2</v>
      </c>
      <c r="R10" s="18">
        <v>1.1956915E-2</v>
      </c>
      <c r="S10" s="18">
        <v>1.2136624E-2</v>
      </c>
      <c r="T10" s="18">
        <v>1.17833049999999E-2</v>
      </c>
      <c r="U10" s="18">
        <v>9.4634439999999997E-3</v>
      </c>
      <c r="V10" s="18">
        <v>1.0345856E-2</v>
      </c>
      <c r="W10" s="18">
        <v>3.5079739999999901E-3</v>
      </c>
      <c r="X10" s="18">
        <v>3.5628589999999998E-3</v>
      </c>
      <c r="Y10" s="18">
        <v>3.3300949999999999E-3</v>
      </c>
      <c r="Z10" s="18">
        <v>3.4561779999999999E-3</v>
      </c>
      <c r="AA10" s="18">
        <v>3.5836079999999998E-3</v>
      </c>
      <c r="AB10" s="18">
        <v>3.6608669999999999E-3</v>
      </c>
      <c r="AC10" s="18">
        <v>3.7199030000000001E-3</v>
      </c>
      <c r="AD10" s="18">
        <v>3.7984299999999898E-3</v>
      </c>
      <c r="AE10" s="18">
        <v>3.6910160000000001E-3</v>
      </c>
      <c r="AF10" s="18">
        <v>3.429657E-3</v>
      </c>
      <c r="AG10" s="18">
        <v>3.5731069999999998E-3</v>
      </c>
      <c r="AH10" s="18">
        <v>3.4779749999999999E-3</v>
      </c>
      <c r="AI10" s="18">
        <v>3.250157E-3</v>
      </c>
    </row>
    <row r="11" spans="1:35" x14ac:dyDescent="0.25">
      <c r="A11" s="17" t="s">
        <v>7</v>
      </c>
      <c r="B11" s="18">
        <v>9.7017104000000007E-2</v>
      </c>
      <c r="C11" s="18">
        <v>9.9758478999999997E-2</v>
      </c>
      <c r="D11" s="18">
        <v>0.108290779999999</v>
      </c>
      <c r="E11" s="18">
        <v>0.12106441499999999</v>
      </c>
      <c r="F11" s="18">
        <v>0.131983398</v>
      </c>
      <c r="G11" s="18">
        <v>0.141652783999999</v>
      </c>
      <c r="H11" s="18">
        <v>0.15547412199999999</v>
      </c>
      <c r="I11" s="18">
        <v>0.16647419999999999</v>
      </c>
      <c r="J11" s="18">
        <v>0.17186126999999901</v>
      </c>
      <c r="K11" s="18">
        <v>0.179694509</v>
      </c>
      <c r="L11" s="18">
        <v>0.18645066499999999</v>
      </c>
      <c r="M11" s="18">
        <v>0.189750484</v>
      </c>
      <c r="N11" s="18">
        <v>0.192653615</v>
      </c>
      <c r="O11" s="18">
        <v>0.19616192699999899</v>
      </c>
      <c r="P11" s="18">
        <v>0.20607560799999999</v>
      </c>
      <c r="Q11" s="18">
        <v>0.21264395</v>
      </c>
      <c r="R11" s="18">
        <v>0.21998448200000001</v>
      </c>
      <c r="S11" s="18">
        <v>0.226370458</v>
      </c>
      <c r="T11" s="18">
        <v>0.22610539099999999</v>
      </c>
      <c r="U11" s="18">
        <v>0.20651180099999999</v>
      </c>
      <c r="V11" s="18">
        <v>0.21299042200000001</v>
      </c>
      <c r="W11" s="18">
        <v>0.22663567900000001</v>
      </c>
      <c r="X11" s="18">
        <v>0.22680520900000001</v>
      </c>
      <c r="Y11" s="18">
        <v>0.23342206900000001</v>
      </c>
      <c r="Z11" s="18">
        <v>0.24304209899999901</v>
      </c>
      <c r="AA11" s="18">
        <v>0.25268292199999998</v>
      </c>
      <c r="AB11" s="18">
        <v>0.26705623099999998</v>
      </c>
      <c r="AC11" s="18">
        <v>0.27881091800000002</v>
      </c>
      <c r="AD11" s="18">
        <v>0.28649513799999998</v>
      </c>
      <c r="AE11" s="18">
        <v>0.28645799199999999</v>
      </c>
      <c r="AF11" s="18">
        <v>0.15095424800000001</v>
      </c>
      <c r="AG11" s="18">
        <v>0.17143507299999999</v>
      </c>
      <c r="AH11" s="18">
        <v>0.234941758</v>
      </c>
      <c r="AI11" s="18">
        <v>0.25409120200000002</v>
      </c>
    </row>
    <row r="12" spans="1:35" x14ac:dyDescent="0.25">
      <c r="A12" s="17" t="s">
        <v>8</v>
      </c>
      <c r="B12" s="18">
        <v>61.099944189999903</v>
      </c>
      <c r="C12" s="18">
        <v>64.665858283999995</v>
      </c>
      <c r="D12" s="18">
        <v>65.961443906</v>
      </c>
      <c r="E12" s="18">
        <v>68.156952024000006</v>
      </c>
      <c r="F12" s="18">
        <v>68.516541141999994</v>
      </c>
      <c r="G12" s="18">
        <v>69.950949537</v>
      </c>
      <c r="H12" s="18">
        <v>73.900503997999905</v>
      </c>
      <c r="I12" s="18">
        <v>74.572264321999995</v>
      </c>
      <c r="J12" s="18">
        <v>77.077335039999994</v>
      </c>
      <c r="K12" s="18">
        <v>76.951624492999997</v>
      </c>
      <c r="L12" s="18">
        <v>77.743753893000004</v>
      </c>
      <c r="M12" s="18">
        <v>75.167212255999999</v>
      </c>
      <c r="N12" s="18">
        <v>74.098362757000004</v>
      </c>
      <c r="O12" s="18">
        <v>75.194156434999996</v>
      </c>
      <c r="P12" s="18">
        <v>78.230438125999996</v>
      </c>
      <c r="Q12" s="18">
        <v>76.416813527000002</v>
      </c>
      <c r="R12" s="18">
        <v>76.239333164000001</v>
      </c>
      <c r="S12" s="18">
        <v>75.267916497000002</v>
      </c>
      <c r="T12" s="18">
        <v>76.698794878000001</v>
      </c>
      <c r="U12" s="18">
        <v>78.354391464000003</v>
      </c>
      <c r="V12" s="18">
        <v>82.295222073999994</v>
      </c>
      <c r="W12" s="18">
        <v>81.364617126999903</v>
      </c>
      <c r="X12" s="18">
        <v>81.033503475000003</v>
      </c>
      <c r="Y12" s="18">
        <v>79.899532813999997</v>
      </c>
      <c r="Z12" s="18">
        <v>76.979097461999999</v>
      </c>
      <c r="AA12" s="18">
        <v>76.961964696999999</v>
      </c>
      <c r="AB12" s="18">
        <v>79.820964312999905</v>
      </c>
      <c r="AC12" s="18">
        <v>79.840756111000005</v>
      </c>
      <c r="AD12" s="18">
        <v>81.864544346000002</v>
      </c>
      <c r="AE12" s="18">
        <v>83.094225639000001</v>
      </c>
      <c r="AF12" s="18">
        <v>74.898725001999907</v>
      </c>
      <c r="AG12" s="18">
        <v>74.604974411000001</v>
      </c>
      <c r="AH12" s="18">
        <v>77.977858413999996</v>
      </c>
      <c r="AI12" s="18">
        <v>78.416108683999994</v>
      </c>
    </row>
    <row r="13" spans="1:35" x14ac:dyDescent="0.25">
      <c r="A13" s="17" t="s">
        <v>9</v>
      </c>
      <c r="B13" s="18">
        <v>1.4270135999999999E-2</v>
      </c>
      <c r="C13" s="18">
        <v>1.4695378E-2</v>
      </c>
      <c r="D13" s="18">
        <v>1.4494150000000001E-2</v>
      </c>
      <c r="E13" s="18">
        <v>1.4743422000000001E-2</v>
      </c>
      <c r="F13" s="18">
        <v>1.4776709000000001E-2</v>
      </c>
      <c r="G13" s="18">
        <v>1.5104721E-2</v>
      </c>
      <c r="H13" s="18">
        <v>1.6181550999999999E-2</v>
      </c>
      <c r="I13" s="18">
        <v>1.6068672999999999E-2</v>
      </c>
      <c r="J13" s="18">
        <v>1.5661438999999999E-2</v>
      </c>
      <c r="K13" s="18">
        <v>1.5409943000000001E-2</v>
      </c>
      <c r="L13" s="18">
        <v>1.5433501000000001E-2</v>
      </c>
      <c r="M13" s="18">
        <v>1.5703927999999999E-2</v>
      </c>
      <c r="N13" s="18">
        <v>1.56799059999999E-2</v>
      </c>
      <c r="O13" s="18">
        <v>1.5491113000000001E-2</v>
      </c>
      <c r="P13" s="18">
        <v>1.4905172E-2</v>
      </c>
      <c r="Q13" s="18">
        <v>1.5011696999999999E-2</v>
      </c>
      <c r="R13" s="18">
        <v>1.5792916000000001E-2</v>
      </c>
      <c r="S13" s="18">
        <v>1.6079608999999901E-2</v>
      </c>
      <c r="T13" s="18">
        <v>1.5772194999999999E-2</v>
      </c>
      <c r="U13" s="18">
        <v>1.6454824E-2</v>
      </c>
      <c r="V13" s="18">
        <v>1.6467143E-2</v>
      </c>
      <c r="W13" s="18">
        <v>1.5808612E-2</v>
      </c>
      <c r="X13" s="18">
        <v>1.5751756999999901E-2</v>
      </c>
      <c r="Y13" s="18">
        <v>1.5500465E-2</v>
      </c>
      <c r="Z13" s="18">
        <v>1.6078554999999901E-2</v>
      </c>
      <c r="AA13" s="18">
        <v>1.6242144999999999E-2</v>
      </c>
      <c r="AB13" s="18">
        <v>1.6394655000000001E-2</v>
      </c>
      <c r="AC13" s="18">
        <v>1.6755223E-2</v>
      </c>
      <c r="AD13" s="18">
        <v>1.6364163000000001E-2</v>
      </c>
      <c r="AE13" s="18">
        <v>1.4144944E-2</v>
      </c>
      <c r="AF13" s="18">
        <v>1.0800753E-2</v>
      </c>
      <c r="AG13" s="18">
        <v>1.0721079999999999E-2</v>
      </c>
      <c r="AH13" s="18">
        <v>1.4612441E-2</v>
      </c>
      <c r="AI13" s="18">
        <v>1.4858033E-2</v>
      </c>
    </row>
    <row r="14" spans="1:35" x14ac:dyDescent="0.25">
      <c r="A14" s="14" t="s">
        <v>10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</row>
    <row r="15" spans="1:35" x14ac:dyDescent="0.25">
      <c r="A15" t="s">
        <v>11</v>
      </c>
      <c r="B15" s="2">
        <v>92.886766973999997</v>
      </c>
      <c r="C15" s="2">
        <v>95.183780057999897</v>
      </c>
      <c r="D15" s="2">
        <v>97.774109138</v>
      </c>
      <c r="E15" s="2">
        <v>99.891798113999997</v>
      </c>
      <c r="F15" s="2">
        <v>100.054463317</v>
      </c>
      <c r="G15" s="2">
        <v>101.923183874</v>
      </c>
      <c r="H15" s="2">
        <v>105.89982409</v>
      </c>
      <c r="I15" s="2">
        <v>106.304118551999</v>
      </c>
      <c r="J15" s="2">
        <v>107.66215883999899</v>
      </c>
      <c r="K15" s="2">
        <v>108.351449866999</v>
      </c>
      <c r="L15" s="2">
        <v>110.41000169500001</v>
      </c>
      <c r="M15" s="2">
        <v>106.621093070999</v>
      </c>
      <c r="N15" s="2">
        <v>105.223546181</v>
      </c>
      <c r="O15" s="2">
        <v>106.83220215599999</v>
      </c>
      <c r="P15" s="2">
        <v>111.387173936</v>
      </c>
      <c r="Q15" s="2">
        <v>109.205856148</v>
      </c>
      <c r="R15" s="2">
        <v>109.01547607099999</v>
      </c>
      <c r="S15" s="2">
        <v>109.07053738899999</v>
      </c>
      <c r="T15" s="2">
        <v>110.365109820999</v>
      </c>
      <c r="U15" s="2">
        <v>111.165049764</v>
      </c>
      <c r="V15" s="2">
        <v>116.53524369900001</v>
      </c>
      <c r="W15" s="2">
        <v>115.025873447</v>
      </c>
      <c r="X15" s="2">
        <v>113.33288734200001</v>
      </c>
      <c r="Y15" s="2">
        <v>112.004410193</v>
      </c>
      <c r="Z15" s="2">
        <v>109.83612985800001</v>
      </c>
      <c r="AA15" s="2">
        <v>109.932079949</v>
      </c>
      <c r="AB15" s="2">
        <v>112.500525533999</v>
      </c>
      <c r="AC15" s="2">
        <v>113.56501414</v>
      </c>
      <c r="AD15" s="2">
        <v>115.178225666</v>
      </c>
      <c r="AE15" s="2">
        <v>116.036487446</v>
      </c>
      <c r="AF15" s="2">
        <v>104.154609106</v>
      </c>
      <c r="AG15" s="2">
        <v>100.781224431</v>
      </c>
      <c r="AH15" s="2">
        <v>106.832790665</v>
      </c>
      <c r="AI15" s="2">
        <v>111.251139399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I15"/>
  <sheetViews>
    <sheetView workbookViewId="0">
      <selection activeCell="F21" sqref="F21"/>
    </sheetView>
  </sheetViews>
  <sheetFormatPr defaultRowHeight="15" x14ac:dyDescent="0.25"/>
  <cols>
    <col min="1" max="1" width="17.42578125" customWidth="1"/>
  </cols>
  <sheetData>
    <row r="1" spans="1:35" x14ac:dyDescent="0.25">
      <c r="A1" s="6" t="s">
        <v>42</v>
      </c>
    </row>
    <row r="3" spans="1:35" x14ac:dyDescent="0.25">
      <c r="A3" s="19" t="s">
        <v>12</v>
      </c>
      <c r="B3" s="19">
        <v>1990</v>
      </c>
      <c r="C3" s="19">
        <v>1991</v>
      </c>
      <c r="D3" s="19">
        <v>1992</v>
      </c>
      <c r="E3" s="19">
        <v>1993</v>
      </c>
      <c r="F3" s="19">
        <v>1994</v>
      </c>
      <c r="G3" s="19">
        <v>1995</v>
      </c>
      <c r="H3" s="19">
        <v>1996</v>
      </c>
      <c r="I3" s="19">
        <v>1997</v>
      </c>
      <c r="J3" s="19">
        <v>1998</v>
      </c>
      <c r="K3" s="19">
        <v>1999</v>
      </c>
      <c r="L3" s="19">
        <v>2000</v>
      </c>
      <c r="M3" s="19">
        <v>2001</v>
      </c>
      <c r="N3" s="19">
        <v>2002</v>
      </c>
      <c r="O3" s="19">
        <v>2003</v>
      </c>
      <c r="P3" s="19">
        <v>2004</v>
      </c>
      <c r="Q3" s="19">
        <v>2005</v>
      </c>
      <c r="R3" s="19">
        <v>2006</v>
      </c>
      <c r="S3" s="19">
        <v>2007</v>
      </c>
      <c r="T3" s="19">
        <v>2008</v>
      </c>
      <c r="U3" s="19">
        <v>2009</v>
      </c>
      <c r="V3" s="19">
        <v>2010</v>
      </c>
      <c r="W3" s="19">
        <v>2011</v>
      </c>
      <c r="X3" s="19">
        <v>2012</v>
      </c>
      <c r="Y3" s="19">
        <v>2013</v>
      </c>
      <c r="Z3" s="19">
        <v>2014</v>
      </c>
      <c r="AA3" s="19">
        <v>2015</v>
      </c>
      <c r="AB3" s="19">
        <v>2016</v>
      </c>
      <c r="AC3" s="19">
        <v>2017</v>
      </c>
      <c r="AD3" s="19">
        <v>2018</v>
      </c>
      <c r="AE3" s="19">
        <v>2019</v>
      </c>
      <c r="AF3" s="19">
        <v>2020</v>
      </c>
      <c r="AG3" s="19">
        <v>2021</v>
      </c>
      <c r="AH3" s="19">
        <v>2022</v>
      </c>
      <c r="AI3" s="19">
        <v>2023</v>
      </c>
    </row>
    <row r="4" spans="1:35" x14ac:dyDescent="0.25">
      <c r="A4" s="17" t="s">
        <v>0</v>
      </c>
      <c r="B4" s="18">
        <v>0.28011053389999901</v>
      </c>
      <c r="C4" s="18">
        <v>0.28111973010000002</v>
      </c>
      <c r="D4" s="18">
        <v>0.2804970933</v>
      </c>
      <c r="E4" s="18">
        <v>0.29796197860000001</v>
      </c>
      <c r="F4" s="18">
        <v>0.30984830099999999</v>
      </c>
      <c r="G4" s="18">
        <v>0.1494393383</v>
      </c>
      <c r="H4" s="18">
        <v>0.1453341202</v>
      </c>
      <c r="I4" s="18">
        <v>0.13986516409999999</v>
      </c>
      <c r="J4" s="18">
        <v>0.1488449976</v>
      </c>
      <c r="K4" s="18">
        <v>0.16487150069999901</v>
      </c>
      <c r="L4" s="18">
        <v>0.20240917289999999</v>
      </c>
      <c r="M4" s="18">
        <v>0.12562021919999999</v>
      </c>
      <c r="N4" s="18">
        <v>0.1211814911</v>
      </c>
      <c r="O4" s="18">
        <v>0.1163076255</v>
      </c>
      <c r="P4" s="18">
        <v>9.8552811999999906E-2</v>
      </c>
      <c r="Q4" s="18">
        <v>0.14120422429999999</v>
      </c>
      <c r="R4" s="18">
        <v>0.12353459999999999</v>
      </c>
      <c r="S4" s="18">
        <v>0.14966061829999999</v>
      </c>
      <c r="T4" s="18">
        <v>0.1462676601</v>
      </c>
      <c r="U4" s="18">
        <v>0.12453451829999999</v>
      </c>
      <c r="V4" s="18">
        <v>0.2122298591</v>
      </c>
      <c r="W4" s="18">
        <v>0.171351631</v>
      </c>
      <c r="X4" s="18">
        <v>0.19290766539999901</v>
      </c>
      <c r="Y4" s="18">
        <v>0.18590817939999901</v>
      </c>
      <c r="Z4" s="18">
        <v>0.14759566469999999</v>
      </c>
      <c r="AA4" s="18">
        <v>0.1666459179</v>
      </c>
      <c r="AB4" s="18">
        <v>0.1849427223</v>
      </c>
      <c r="AC4" s="18">
        <v>0.1936980573</v>
      </c>
      <c r="AD4" s="18">
        <v>0.21612354789999999</v>
      </c>
      <c r="AE4" s="18">
        <v>0.26667556349999999</v>
      </c>
      <c r="AF4" s="18">
        <v>0.20693405540000001</v>
      </c>
      <c r="AG4" s="18">
        <v>0.25169119029999998</v>
      </c>
      <c r="AH4" s="18">
        <v>0.26561067570000002</v>
      </c>
      <c r="AI4" s="18">
        <v>0.28082857090000002</v>
      </c>
    </row>
    <row r="5" spans="1:35" x14ac:dyDescent="0.25">
      <c r="A5" s="17" t="s">
        <v>1</v>
      </c>
      <c r="B5" s="18">
        <v>7.6912044789999996</v>
      </c>
      <c r="C5" s="18">
        <v>8.6446629359999996</v>
      </c>
      <c r="D5" s="18">
        <v>5.8288080274</v>
      </c>
      <c r="E5" s="18">
        <v>6.0469245785999997</v>
      </c>
      <c r="F5" s="18">
        <v>6.5081625684000004</v>
      </c>
      <c r="G5" s="18">
        <v>5.9951164625999898</v>
      </c>
      <c r="H5" s="18">
        <v>5.6057579951000003</v>
      </c>
      <c r="I5" s="18">
        <v>5.9181780644000002</v>
      </c>
      <c r="J5" s="18">
        <v>6.4115360407999997</v>
      </c>
      <c r="K5" s="18">
        <v>6.3440401361999896</v>
      </c>
      <c r="L5" s="18">
        <v>5.4463893648999999</v>
      </c>
      <c r="M5" s="18">
        <v>5.4517863530000001</v>
      </c>
      <c r="N5" s="18">
        <v>4.9960305623999997</v>
      </c>
      <c r="O5" s="18">
        <v>4.9409381673999997</v>
      </c>
      <c r="P5" s="18">
        <v>4.900284085</v>
      </c>
      <c r="Q5" s="18">
        <v>4.9512947230000002</v>
      </c>
      <c r="R5" s="18">
        <v>4.6920333471999998</v>
      </c>
      <c r="S5" s="18">
        <v>4.3582624703999997</v>
      </c>
      <c r="T5" s="18">
        <v>4.9209610968000002</v>
      </c>
      <c r="U5" s="18">
        <v>3.1737716895000001</v>
      </c>
      <c r="V5" s="18">
        <v>3.8825535841000001</v>
      </c>
      <c r="W5" s="18">
        <v>5.7122965213999999</v>
      </c>
      <c r="X5" s="18">
        <v>5.4739943255999997</v>
      </c>
      <c r="Y5" s="18">
        <v>5.0279759938000002</v>
      </c>
      <c r="Z5" s="18">
        <v>4.9939850902999998</v>
      </c>
      <c r="AA5" s="18">
        <v>4.5617514181000001</v>
      </c>
      <c r="AB5" s="18">
        <v>3.8215796220999998</v>
      </c>
      <c r="AC5" s="18">
        <v>3.6027315973</v>
      </c>
      <c r="AD5" s="18">
        <v>3.5443296282999999</v>
      </c>
      <c r="AE5" s="18">
        <v>3.1174589338000001</v>
      </c>
      <c r="AF5" s="18">
        <v>3.0798709634999999</v>
      </c>
      <c r="AG5" s="18">
        <v>3.1004108025999999</v>
      </c>
      <c r="AH5" s="18">
        <v>2.6543550041999899</v>
      </c>
      <c r="AI5" s="18">
        <v>1.4841764651</v>
      </c>
    </row>
    <row r="6" spans="1:35" x14ac:dyDescent="0.25">
      <c r="A6" s="17" t="s">
        <v>2</v>
      </c>
      <c r="B6" s="18">
        <v>0.43327892579999999</v>
      </c>
      <c r="C6" s="18">
        <v>0.37514732439999998</v>
      </c>
      <c r="D6" s="18">
        <v>0.38922289339999999</v>
      </c>
      <c r="E6" s="18">
        <v>0.40004870079999999</v>
      </c>
      <c r="F6" s="18">
        <v>0.42316091639999998</v>
      </c>
      <c r="G6" s="18">
        <v>0.41706781990000003</v>
      </c>
      <c r="H6" s="18">
        <v>0.44614229619999901</v>
      </c>
      <c r="I6" s="18">
        <v>0.46459962399999999</v>
      </c>
      <c r="J6" s="18">
        <v>0.43012232299999997</v>
      </c>
      <c r="K6" s="18">
        <v>0.43776213580000001</v>
      </c>
      <c r="L6" s="18">
        <v>0.45167488150000001</v>
      </c>
      <c r="M6" s="18">
        <v>0.54399362179999999</v>
      </c>
      <c r="N6" s="18">
        <v>0.66665191199999996</v>
      </c>
      <c r="O6" s="18">
        <v>0.72050037649999998</v>
      </c>
      <c r="P6" s="18">
        <v>0.64917218080000005</v>
      </c>
      <c r="Q6" s="18">
        <v>0.72227246960000002</v>
      </c>
      <c r="R6" s="18">
        <v>0.82897336249999998</v>
      </c>
      <c r="S6" s="18">
        <v>0.78979581210000005</v>
      </c>
      <c r="T6" s="18">
        <v>0.82164163729999995</v>
      </c>
      <c r="U6" s="18">
        <v>0.80140225870000004</v>
      </c>
      <c r="V6" s="18">
        <v>0.61386956910000001</v>
      </c>
      <c r="W6" s="18">
        <v>0.53817921409999903</v>
      </c>
      <c r="X6" s="18">
        <v>0.61058648369999902</v>
      </c>
      <c r="Y6" s="18">
        <v>0.62930769519999996</v>
      </c>
      <c r="Z6" s="18">
        <v>0.71068365160000002</v>
      </c>
      <c r="AA6" s="18">
        <v>0.66418481099999904</v>
      </c>
      <c r="AB6" s="18">
        <v>0.74907945249999996</v>
      </c>
      <c r="AC6" s="18">
        <v>0.75472607509999901</v>
      </c>
      <c r="AD6" s="18">
        <v>0.81945698560000002</v>
      </c>
      <c r="AE6" s="18">
        <v>0.78301304959999996</v>
      </c>
      <c r="AF6" s="18">
        <v>0.83481953458000002</v>
      </c>
      <c r="AG6" s="18">
        <v>0.74275786119999998</v>
      </c>
      <c r="AH6" s="18">
        <v>0.63186569049999997</v>
      </c>
      <c r="AI6" s="18">
        <v>0.60218468414000004</v>
      </c>
    </row>
    <row r="7" spans="1:35" x14ac:dyDescent="0.25">
      <c r="A7" s="17" t="s">
        <v>3</v>
      </c>
      <c r="B7" s="18">
        <v>9.6525919999999998E-3</v>
      </c>
      <c r="C7" s="18">
        <v>6.3656800000000003E-3</v>
      </c>
      <c r="D7" s="18">
        <v>5.7638400000000001E-3</v>
      </c>
      <c r="E7" s="18">
        <v>6.5824480000000003E-3</v>
      </c>
      <c r="F7" s="18">
        <v>6.8284080000000002E-3</v>
      </c>
      <c r="G7" s="18">
        <v>7.3587840000000002E-3</v>
      </c>
      <c r="H7" s="18">
        <v>8.5228359999999902E-3</v>
      </c>
      <c r="I7" s="18">
        <v>7.9691320000000003E-3</v>
      </c>
      <c r="J7" s="18">
        <v>8.5494560000000004E-3</v>
      </c>
      <c r="K7" s="18">
        <v>1.1986016E-2</v>
      </c>
      <c r="L7" s="18">
        <v>1.27683716E-2</v>
      </c>
      <c r="M7" s="18">
        <v>1.01814539E-2</v>
      </c>
      <c r="N7" s="18">
        <v>7.9330224999999994E-3</v>
      </c>
      <c r="O7" s="18">
        <v>7.8114053999999997E-3</v>
      </c>
      <c r="P7" s="18">
        <v>8.5340561999999991E-3</v>
      </c>
      <c r="Q7" s="18">
        <v>8.0806679999999992E-3</v>
      </c>
      <c r="R7" s="18">
        <v>7.5969150999999997E-3</v>
      </c>
      <c r="S7" s="18">
        <v>1.7652390599999901E-2</v>
      </c>
      <c r="T7" s="18">
        <v>1.55288293E-2</v>
      </c>
      <c r="U7" s="18">
        <v>8.7741208999999997E-3</v>
      </c>
      <c r="V7" s="18">
        <v>8.5198241000000001E-3</v>
      </c>
      <c r="W7" s="18">
        <v>8.1375270000000003E-3</v>
      </c>
      <c r="X7" s="18">
        <v>7.8969036999999992E-3</v>
      </c>
      <c r="Y7" s="18">
        <v>8.5527461999999992E-3</v>
      </c>
      <c r="Z7" s="18">
        <v>7.573789E-3</v>
      </c>
      <c r="AA7" s="18">
        <v>1.01720237999999E-2</v>
      </c>
      <c r="AB7" s="18">
        <v>1.0359908399999999E-2</v>
      </c>
      <c r="AC7" s="18">
        <v>1.03669872E-2</v>
      </c>
      <c r="AD7" s="18">
        <v>1.11865293999999E-2</v>
      </c>
      <c r="AE7" s="18">
        <v>6.6701920000000001E-3</v>
      </c>
      <c r="AF7" s="18">
        <v>4.9541231E-3</v>
      </c>
      <c r="AG7" s="18">
        <v>1.03341506E-2</v>
      </c>
      <c r="AH7" s="18">
        <v>1.01107635E-2</v>
      </c>
      <c r="AI7" s="18">
        <v>3.8978918E-3</v>
      </c>
    </row>
    <row r="8" spans="1:35" x14ac:dyDescent="0.25">
      <c r="A8" s="17" t="s">
        <v>4</v>
      </c>
      <c r="B8" s="18">
        <v>1.06911983999999E-2</v>
      </c>
      <c r="C8" s="18">
        <v>1.10843544E-2</v>
      </c>
      <c r="D8" s="18">
        <v>1.12544724E-2</v>
      </c>
      <c r="E8" s="18">
        <v>1.1610258E-2</v>
      </c>
      <c r="F8" s="18">
        <v>1.03351631999999E-2</v>
      </c>
      <c r="G8" s="18">
        <v>1.5825619199999998E-2</v>
      </c>
      <c r="H8" s="18">
        <v>1.53896604E-2</v>
      </c>
      <c r="I8" s="18">
        <v>1.8938260799999999E-2</v>
      </c>
      <c r="J8" s="18">
        <v>2.53367207999999E-2</v>
      </c>
      <c r="K8" s="18">
        <v>4.1263186799999997E-2</v>
      </c>
      <c r="L8" s="18">
        <v>3.61342952E-2</v>
      </c>
      <c r="M8" s="18">
        <v>3.0832038799999999E-2</v>
      </c>
      <c r="N8" s="18">
        <v>3.7373227500000002E-2</v>
      </c>
      <c r="O8" s="18">
        <v>4.3384950899999997E-2</v>
      </c>
      <c r="P8" s="18">
        <v>4.05815842E-2</v>
      </c>
      <c r="Q8" s="18">
        <v>4.0611572799999898E-2</v>
      </c>
      <c r="R8" s="18">
        <v>3.3658828000000002E-2</v>
      </c>
      <c r="S8" s="18">
        <v>4.8296999299999997E-2</v>
      </c>
      <c r="T8" s="18">
        <v>4.2119801200000001E-2</v>
      </c>
      <c r="U8" s="18">
        <v>2.86971328E-2</v>
      </c>
      <c r="V8" s="18">
        <v>4.7994722400000002E-2</v>
      </c>
      <c r="W8" s="18">
        <v>4.0628802799999898E-2</v>
      </c>
      <c r="X8" s="18">
        <v>3.9925245499999998E-2</v>
      </c>
      <c r="Y8" s="18">
        <v>3.9919987900000002E-2</v>
      </c>
      <c r="Z8" s="18">
        <v>4.43675953E-2</v>
      </c>
      <c r="AA8" s="18">
        <v>4.3762627899999899E-2</v>
      </c>
      <c r="AB8" s="18">
        <v>3.5258819800000001E-2</v>
      </c>
      <c r="AC8" s="18">
        <v>3.5783849999999999E-2</v>
      </c>
      <c r="AD8" s="18">
        <v>3.5685019700000001E-2</v>
      </c>
      <c r="AE8" s="18">
        <v>3.94954483E-2</v>
      </c>
      <c r="AF8" s="18">
        <v>2.2501500299999901E-2</v>
      </c>
      <c r="AG8" s="18">
        <v>2.8632995800000002E-2</v>
      </c>
      <c r="AH8" s="18">
        <v>4.6447144400000001E-2</v>
      </c>
      <c r="AI8" s="18">
        <v>2.8823814400000002E-2</v>
      </c>
    </row>
    <row r="9" spans="1:35" x14ac:dyDescent="0.25">
      <c r="A9" s="17" t="s">
        <v>5</v>
      </c>
      <c r="B9" s="18">
        <v>13.273455056</v>
      </c>
      <c r="C9" s="18">
        <v>13.108112883099899</v>
      </c>
      <c r="D9" s="18">
        <v>13.1133928886</v>
      </c>
      <c r="E9" s="18">
        <v>13.3429523393</v>
      </c>
      <c r="F9" s="18">
        <v>13.584367218200001</v>
      </c>
      <c r="G9" s="18">
        <v>13.7406230269</v>
      </c>
      <c r="H9" s="18">
        <v>14.1262115206</v>
      </c>
      <c r="I9" s="18">
        <v>14.6250053631</v>
      </c>
      <c r="J9" s="18">
        <v>14.888701886</v>
      </c>
      <c r="K9" s="18">
        <v>15.202315937</v>
      </c>
      <c r="L9" s="18">
        <v>15.288138205299999</v>
      </c>
      <c r="M9" s="18">
        <v>15.7787249141</v>
      </c>
      <c r="N9" s="18">
        <v>16.023591791699999</v>
      </c>
      <c r="O9" s="18">
        <v>16.2426442071</v>
      </c>
      <c r="P9" s="18">
        <v>16.693825946899999</v>
      </c>
      <c r="Q9" s="18">
        <v>17.499798867899901</v>
      </c>
      <c r="R9" s="18">
        <v>18.1905696894</v>
      </c>
      <c r="S9" s="18">
        <v>19.3743961857</v>
      </c>
      <c r="T9" s="18">
        <v>19.628442521799901</v>
      </c>
      <c r="U9" s="18">
        <v>19.464226526699999</v>
      </c>
      <c r="V9" s="18">
        <v>19.642460760399999</v>
      </c>
      <c r="W9" s="18">
        <v>19.7196824452</v>
      </c>
      <c r="X9" s="18">
        <v>20.118057971500001</v>
      </c>
      <c r="Y9" s="18">
        <v>20.126824396300002</v>
      </c>
      <c r="Z9" s="18">
        <v>20.194324762400001</v>
      </c>
      <c r="AA9" s="18">
        <v>20.424210452200001</v>
      </c>
      <c r="AB9" s="18">
        <v>20.738269876899999</v>
      </c>
      <c r="AC9" s="18">
        <v>20.848137410300001</v>
      </c>
      <c r="AD9" s="18">
        <v>20.9745378621</v>
      </c>
      <c r="AE9" s="18">
        <v>20.6687678519</v>
      </c>
      <c r="AF9" s="18">
        <v>19.684804885799998</v>
      </c>
      <c r="AG9" s="18">
        <v>20.3492643702</v>
      </c>
      <c r="AH9" s="18">
        <v>20.3968037056</v>
      </c>
      <c r="AI9" s="18">
        <v>20.168352573500002</v>
      </c>
    </row>
    <row r="10" spans="1:35" x14ac:dyDescent="0.25">
      <c r="A10" s="17" t="s">
        <v>6</v>
      </c>
      <c r="B10" s="18">
        <v>3.2802795799999999E-2</v>
      </c>
      <c r="C10" s="18">
        <v>2.8876636300000001E-2</v>
      </c>
      <c r="D10" s="18">
        <v>3.1855455099999999E-2</v>
      </c>
      <c r="E10" s="18">
        <v>3.2827391900000003E-2</v>
      </c>
      <c r="F10" s="18">
        <v>3.1984772699999997E-2</v>
      </c>
      <c r="G10" s="18">
        <v>4.2708941799999997E-2</v>
      </c>
      <c r="H10" s="18">
        <v>4.5923559400000001E-2</v>
      </c>
      <c r="I10" s="18">
        <v>5.3576733100000003E-2</v>
      </c>
      <c r="J10" s="18">
        <v>4.9312379900000002E-2</v>
      </c>
      <c r="K10" s="18">
        <v>4.6898323300000003E-2</v>
      </c>
      <c r="L10" s="18">
        <v>3.7054431800000003E-2</v>
      </c>
      <c r="M10" s="18">
        <v>3.6378437200000002E-2</v>
      </c>
      <c r="N10" s="18">
        <v>3.5395450499999898E-2</v>
      </c>
      <c r="O10" s="18">
        <v>6.2841226599999994E-2</v>
      </c>
      <c r="P10" s="18">
        <v>6.3256289499999993E-2</v>
      </c>
      <c r="Q10" s="18">
        <v>4.7780232700000001E-2</v>
      </c>
      <c r="R10" s="18">
        <v>7.2066093400000003E-2</v>
      </c>
      <c r="S10" s="18">
        <v>7.2504953100000005E-2</v>
      </c>
      <c r="T10" s="18">
        <v>7.4887246599999999E-2</v>
      </c>
      <c r="U10" s="18">
        <v>5.7858793800000002E-2</v>
      </c>
      <c r="V10" s="18">
        <v>4.8192233500000001E-2</v>
      </c>
      <c r="W10" s="18">
        <v>5.61493063E-2</v>
      </c>
      <c r="X10" s="18">
        <v>5.2519938199999998E-2</v>
      </c>
      <c r="Y10" s="18">
        <v>6.2948342399999996E-2</v>
      </c>
      <c r="Z10" s="18">
        <v>5.7652262099999997E-2</v>
      </c>
      <c r="AA10" s="18">
        <v>4.1554846899999998E-2</v>
      </c>
      <c r="AB10" s="18">
        <v>3.94444693E-2</v>
      </c>
      <c r="AC10" s="18">
        <v>3.9419127700000001E-2</v>
      </c>
      <c r="AD10" s="18">
        <v>3.8794532999999999E-2</v>
      </c>
      <c r="AE10" s="18">
        <v>4.3260763100000002E-2</v>
      </c>
      <c r="AF10" s="18">
        <v>4.0475127E-2</v>
      </c>
      <c r="AG10" s="18">
        <v>3.9412073899999997E-2</v>
      </c>
      <c r="AH10" s="18">
        <v>4.12004313E-2</v>
      </c>
      <c r="AI10" s="18">
        <v>4.16645161E-2</v>
      </c>
    </row>
    <row r="11" spans="1:35" x14ac:dyDescent="0.25">
      <c r="A11" s="17" t="s">
        <v>7</v>
      </c>
      <c r="B11" s="18">
        <v>5.9446339000000003E-3</v>
      </c>
      <c r="C11" s="18">
        <v>5.7078863000000002E-3</v>
      </c>
      <c r="D11" s="18">
        <v>5.8707095999999898E-3</v>
      </c>
      <c r="E11" s="18">
        <v>5.8145150000000001E-3</v>
      </c>
      <c r="F11" s="18">
        <v>6.1128199000000001E-3</v>
      </c>
      <c r="G11" s="18">
        <v>6.2077045999999999E-3</v>
      </c>
      <c r="H11" s="18">
        <v>6.9406062999999999E-3</v>
      </c>
      <c r="I11" s="18">
        <v>7.2681446999999996E-3</v>
      </c>
      <c r="J11" s="18">
        <v>7.4438689000000001E-3</v>
      </c>
      <c r="K11" s="18">
        <v>8.4999273999999993E-3</v>
      </c>
      <c r="L11" s="18">
        <v>7.9035945999999992E-3</v>
      </c>
      <c r="M11" s="18">
        <v>7.4086396000000001E-3</v>
      </c>
      <c r="N11" s="18">
        <v>6.83967379999999E-3</v>
      </c>
      <c r="O11" s="18">
        <v>6.8574719000000003E-3</v>
      </c>
      <c r="P11" s="18">
        <v>7.22149089999999E-3</v>
      </c>
      <c r="Q11" s="18">
        <v>6.9398550999999996E-3</v>
      </c>
      <c r="R11" s="18">
        <v>7.3682827000000001E-3</v>
      </c>
      <c r="S11" s="18">
        <v>7.4392108999999998E-3</v>
      </c>
      <c r="T11" s="18">
        <v>7.7206363E-3</v>
      </c>
      <c r="U11" s="18">
        <v>7.4475805999999999E-3</v>
      </c>
      <c r="V11" s="18">
        <v>8.3864860000000003E-3</v>
      </c>
      <c r="W11" s="18">
        <v>8.8174057999999902E-3</v>
      </c>
      <c r="X11" s="18">
        <v>8.8689310999999996E-3</v>
      </c>
      <c r="Y11" s="18">
        <v>8.3600914000000002E-3</v>
      </c>
      <c r="Z11" s="18">
        <v>9.0585409000000002E-3</v>
      </c>
      <c r="AA11" s="18">
        <v>9.8034859000000005E-3</v>
      </c>
      <c r="AB11" s="18">
        <v>8.8974728000000003E-3</v>
      </c>
      <c r="AC11" s="18">
        <v>9.4926918999999992E-3</v>
      </c>
      <c r="AD11" s="18">
        <v>1.03136354E-2</v>
      </c>
      <c r="AE11" s="18">
        <v>9.3093558999999999E-3</v>
      </c>
      <c r="AF11" s="18">
        <v>5.5436395999999997E-3</v>
      </c>
      <c r="AG11" s="18">
        <v>5.5158417999999999E-3</v>
      </c>
      <c r="AH11" s="18">
        <v>8.1351414000000004E-3</v>
      </c>
      <c r="AI11" s="18">
        <v>8.6320084999999998E-3</v>
      </c>
    </row>
    <row r="12" spans="1:35" x14ac:dyDescent="0.25">
      <c r="A12" s="17" t="s">
        <v>8</v>
      </c>
      <c r="B12" s="18">
        <v>1.8444267181</v>
      </c>
      <c r="C12" s="18">
        <v>1.8960778624000001</v>
      </c>
      <c r="D12" s="18">
        <v>1.9093706095</v>
      </c>
      <c r="E12" s="18">
        <v>1.9100016512</v>
      </c>
      <c r="F12" s="18">
        <v>2.0204840031</v>
      </c>
      <c r="G12" s="18">
        <v>2.0598436012999999</v>
      </c>
      <c r="H12" s="18">
        <v>2.1915324360000001</v>
      </c>
      <c r="I12" s="18">
        <v>2.1729864391999998</v>
      </c>
      <c r="J12" s="18">
        <v>2.2342021715999998</v>
      </c>
      <c r="K12" s="18">
        <v>2.0682809463999998</v>
      </c>
      <c r="L12" s="18">
        <v>1.9703523620000001</v>
      </c>
      <c r="M12" s="18">
        <v>2.0375634767999999</v>
      </c>
      <c r="N12" s="18">
        <v>2.0150173836</v>
      </c>
      <c r="O12" s="18">
        <v>2.0290944137000002</v>
      </c>
      <c r="P12" s="18">
        <v>2.0514594282999998</v>
      </c>
      <c r="Q12" s="18">
        <v>2.08845831179999</v>
      </c>
      <c r="R12" s="18">
        <v>2.1536653927999998</v>
      </c>
      <c r="S12" s="18">
        <v>2.2580887116000001</v>
      </c>
      <c r="T12" s="18">
        <v>2.2125635936000001</v>
      </c>
      <c r="U12" s="18">
        <v>2.1461058840999998</v>
      </c>
      <c r="V12" s="18">
        <v>2.2988923634999998</v>
      </c>
      <c r="W12" s="18">
        <v>2.31303359959999</v>
      </c>
      <c r="X12" s="18">
        <v>2.3575684146999998</v>
      </c>
      <c r="Y12" s="18">
        <v>2.4342234201999999</v>
      </c>
      <c r="Z12" s="18">
        <v>2.3470622632999998</v>
      </c>
      <c r="AA12" s="18">
        <v>2.3785324665999998</v>
      </c>
      <c r="AB12" s="18">
        <v>2.4499162307</v>
      </c>
      <c r="AC12" s="18">
        <v>2.4192980118</v>
      </c>
      <c r="AD12" s="18">
        <v>2.5295057292999998</v>
      </c>
      <c r="AE12" s="18">
        <v>2.4595308116000001</v>
      </c>
      <c r="AF12" s="18">
        <v>2.4618668459999999</v>
      </c>
      <c r="AG12" s="18">
        <v>2.5432696342000001</v>
      </c>
      <c r="AH12" s="18">
        <v>2.4537439586000001</v>
      </c>
      <c r="AI12" s="18">
        <v>2.5089182316</v>
      </c>
    </row>
    <row r="13" spans="1:35" x14ac:dyDescent="0.25">
      <c r="A13" s="17" t="s">
        <v>9</v>
      </c>
      <c r="B13" s="18">
        <v>0.23090915300000001</v>
      </c>
      <c r="C13" s="18">
        <v>0.22974215779999901</v>
      </c>
      <c r="D13" s="18">
        <v>0.23150791069999899</v>
      </c>
      <c r="E13" s="18">
        <v>0.23152878139999999</v>
      </c>
      <c r="F13" s="18">
        <v>0.2322872621</v>
      </c>
      <c r="G13" s="18">
        <v>4.8877024799999898E-2</v>
      </c>
      <c r="H13" s="18">
        <v>6.0391894600000003E-2</v>
      </c>
      <c r="I13" s="18">
        <v>5.9523089299999998E-2</v>
      </c>
      <c r="J13" s="18">
        <v>4.9193456699999999E-2</v>
      </c>
      <c r="K13" s="18">
        <v>3.0673969200000002E-2</v>
      </c>
      <c r="L13" s="18">
        <v>7.0317493600000003E-2</v>
      </c>
      <c r="M13" s="18">
        <v>5.4266833E-2</v>
      </c>
      <c r="N13" s="18">
        <v>2.71136734E-2</v>
      </c>
      <c r="O13" s="18">
        <v>4.2483098699999999E-2</v>
      </c>
      <c r="P13" s="18">
        <v>3.4442923700000003E-2</v>
      </c>
      <c r="Q13" s="18">
        <v>4.01054853E-2</v>
      </c>
      <c r="R13" s="18">
        <v>4.1645938799999997E-2</v>
      </c>
      <c r="S13" s="18">
        <v>1.6309398499999999E-2</v>
      </c>
      <c r="T13" s="18">
        <v>7.3590001099999997E-2</v>
      </c>
      <c r="U13" s="18">
        <v>0.1760391717</v>
      </c>
      <c r="V13" s="18">
        <v>0.26499565899999999</v>
      </c>
      <c r="W13" s="18">
        <v>3.11259664E-2</v>
      </c>
      <c r="X13" s="18">
        <v>2.7230217800000001E-2</v>
      </c>
      <c r="Y13" s="18">
        <v>2.98691752E-2</v>
      </c>
      <c r="Z13" s="18">
        <v>1.6928205500000001E-2</v>
      </c>
      <c r="AA13" s="18">
        <v>6.2422889899999903E-2</v>
      </c>
      <c r="AB13" s="18">
        <v>2.92121828E-2</v>
      </c>
      <c r="AC13" s="18">
        <v>1.54486467999999E-2</v>
      </c>
      <c r="AD13" s="18">
        <v>1.63648128E-2</v>
      </c>
      <c r="AE13" s="18">
        <v>1.75466778E-2</v>
      </c>
      <c r="AF13" s="18">
        <v>1.36232152E-2</v>
      </c>
      <c r="AG13" s="18">
        <v>1.3007295E-2</v>
      </c>
      <c r="AH13" s="18">
        <v>1.30846005E-2</v>
      </c>
      <c r="AI13" s="18">
        <v>1.27686246E-2</v>
      </c>
    </row>
    <row r="14" spans="1:35" x14ac:dyDescent="0.25">
      <c r="A14" s="14" t="s">
        <v>10</v>
      </c>
      <c r="B14" s="15">
        <v>2.9357716499999999E-2</v>
      </c>
      <c r="C14" s="15">
        <v>2.3076395E-2</v>
      </c>
      <c r="D14" s="15">
        <v>1.25612916E-2</v>
      </c>
      <c r="E14" s="15">
        <v>1.7357911699999999E-2</v>
      </c>
      <c r="F14" s="15">
        <v>1.24617857E-2</v>
      </c>
      <c r="G14" s="15">
        <v>1.54381591E-2</v>
      </c>
      <c r="H14" s="15">
        <v>1.6846697899999999E-2</v>
      </c>
      <c r="I14" s="15">
        <v>1.2122122399999999E-2</v>
      </c>
      <c r="J14" s="15">
        <v>1.27280919E-2</v>
      </c>
      <c r="K14" s="15">
        <v>1.1434100900000001E-2</v>
      </c>
      <c r="L14" s="15">
        <v>1.21832605999999E-2</v>
      </c>
      <c r="M14" s="15">
        <v>9.6051538999999998E-3</v>
      </c>
      <c r="N14" s="15">
        <v>7.1976312000000004E-3</v>
      </c>
      <c r="O14" s="15">
        <v>6.0435291000000002E-3</v>
      </c>
      <c r="P14" s="15">
        <v>6.7801265999999898E-3</v>
      </c>
      <c r="Q14" s="15">
        <v>5.6884874E-3</v>
      </c>
      <c r="R14" s="15">
        <v>4.754093E-3</v>
      </c>
      <c r="S14" s="15">
        <v>4.5126371000000004E-3</v>
      </c>
      <c r="T14" s="15">
        <v>4.7665776999999999E-3</v>
      </c>
      <c r="U14" s="15">
        <v>3.2902013000000001E-3</v>
      </c>
      <c r="V14" s="15">
        <v>3.3955014000000001E-3</v>
      </c>
      <c r="W14" s="15">
        <v>2.5683735999999999E-3</v>
      </c>
      <c r="X14" s="15">
        <v>2.7203595999999901E-3</v>
      </c>
      <c r="Y14" s="15">
        <v>2.4106276E-3</v>
      </c>
      <c r="Z14" s="15">
        <v>3.0880274999999999E-3</v>
      </c>
      <c r="AA14" s="15">
        <v>3.3961012E-3</v>
      </c>
      <c r="AB14" s="15">
        <v>3.3169524999999999E-3</v>
      </c>
      <c r="AC14" s="15">
        <v>3.2701621000000001E-3</v>
      </c>
      <c r="AD14" s="15">
        <v>1.8617033E-3</v>
      </c>
      <c r="AE14" s="15">
        <v>3.2549533999999998E-3</v>
      </c>
      <c r="AF14" s="15">
        <v>3.2918766000000002E-3</v>
      </c>
      <c r="AG14" s="15">
        <v>2.8269979999999998E-3</v>
      </c>
      <c r="AH14" s="15">
        <v>3.3258799999999998E-3</v>
      </c>
      <c r="AI14" s="15">
        <v>1.9483699999999901E-3</v>
      </c>
    </row>
    <row r="15" spans="1:35" x14ac:dyDescent="0.25">
      <c r="A15" t="s">
        <v>11</v>
      </c>
      <c r="B15" s="2">
        <v>24.0518133084</v>
      </c>
      <c r="C15" s="2">
        <v>24.7785182511</v>
      </c>
      <c r="D15" s="2">
        <v>22.0036186492</v>
      </c>
      <c r="E15" s="2">
        <v>22.4749046373</v>
      </c>
      <c r="F15" s="2">
        <v>23.304877612199999</v>
      </c>
      <c r="G15" s="2">
        <v>22.721312258499999</v>
      </c>
      <c r="H15" s="2">
        <v>22.929736006799899</v>
      </c>
      <c r="I15" s="2">
        <v>23.781305406800001</v>
      </c>
      <c r="J15" s="2">
        <v>24.554840786300002</v>
      </c>
      <c r="K15" s="2">
        <v>24.633141275299899</v>
      </c>
      <c r="L15" s="2">
        <v>23.789844789699998</v>
      </c>
      <c r="M15" s="2">
        <v>24.335086456199999</v>
      </c>
      <c r="N15" s="2">
        <v>24.130401855799999</v>
      </c>
      <c r="O15" s="2">
        <v>24.424326928500001</v>
      </c>
      <c r="P15" s="2">
        <v>24.765875148399999</v>
      </c>
      <c r="Q15" s="2">
        <v>25.791865947799899</v>
      </c>
      <c r="R15" s="2">
        <v>26.396259917799899</v>
      </c>
      <c r="S15" s="2">
        <v>27.332035391000002</v>
      </c>
      <c r="T15" s="2">
        <v>28.1740607031</v>
      </c>
      <c r="U15" s="2">
        <v>26.194205713799999</v>
      </c>
      <c r="V15" s="2">
        <v>27.202732918699901</v>
      </c>
      <c r="W15" s="2">
        <v>28.777885972699998</v>
      </c>
      <c r="X15" s="2">
        <v>29.052376944900001</v>
      </c>
      <c r="Y15" s="2">
        <v>28.713746734400001</v>
      </c>
      <c r="Z15" s="2">
        <v>28.6451973225</v>
      </c>
      <c r="AA15" s="2">
        <v>28.4421865619999</v>
      </c>
      <c r="AB15" s="2">
        <v>28.131110037500001</v>
      </c>
      <c r="AC15" s="2">
        <v>27.998861688399899</v>
      </c>
      <c r="AD15" s="2">
        <v>28.271874979</v>
      </c>
      <c r="AE15" s="2">
        <v>27.488495385099998</v>
      </c>
      <c r="AF15" s="2">
        <v>26.4029415441799</v>
      </c>
      <c r="AG15" s="2">
        <v>27.130893731800001</v>
      </c>
      <c r="AH15" s="2">
        <v>26.5841173729</v>
      </c>
      <c r="AI15" s="2">
        <v>25.19948704854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I15"/>
  <sheetViews>
    <sheetView workbookViewId="0">
      <selection activeCell="I22" sqref="I22"/>
    </sheetView>
  </sheetViews>
  <sheetFormatPr defaultRowHeight="15" x14ac:dyDescent="0.25"/>
  <cols>
    <col min="1" max="1" width="17.140625" customWidth="1"/>
  </cols>
  <sheetData>
    <row r="1" spans="1:35" x14ac:dyDescent="0.25">
      <c r="A1" s="6" t="s">
        <v>43</v>
      </c>
    </row>
    <row r="3" spans="1:35" x14ac:dyDescent="0.25">
      <c r="A3" s="16" t="s">
        <v>12</v>
      </c>
      <c r="B3" s="16">
        <v>1990</v>
      </c>
      <c r="C3" s="16">
        <v>1991</v>
      </c>
      <c r="D3" s="16">
        <v>1992</v>
      </c>
      <c r="E3" s="16">
        <v>1993</v>
      </c>
      <c r="F3" s="16">
        <v>1994</v>
      </c>
      <c r="G3" s="16">
        <v>1995</v>
      </c>
      <c r="H3" s="16">
        <v>1996</v>
      </c>
      <c r="I3" s="16">
        <v>1997</v>
      </c>
      <c r="J3" s="16">
        <v>1998</v>
      </c>
      <c r="K3" s="16">
        <v>1999</v>
      </c>
      <c r="L3" s="16">
        <v>2000</v>
      </c>
      <c r="M3" s="16">
        <v>2001</v>
      </c>
      <c r="N3" s="16">
        <v>2002</v>
      </c>
      <c r="O3" s="16">
        <v>2003</v>
      </c>
      <c r="P3" s="16">
        <v>2004</v>
      </c>
      <c r="Q3" s="16">
        <v>2005</v>
      </c>
      <c r="R3" s="16">
        <v>2006</v>
      </c>
      <c r="S3" s="16">
        <v>2007</v>
      </c>
      <c r="T3" s="16">
        <v>2008</v>
      </c>
      <c r="U3" s="16">
        <v>2009</v>
      </c>
      <c r="V3" s="16">
        <v>2010</v>
      </c>
      <c r="W3" s="16">
        <v>2011</v>
      </c>
      <c r="X3" s="16">
        <v>2012</v>
      </c>
      <c r="Y3" s="16">
        <v>2013</v>
      </c>
      <c r="Z3" s="16">
        <v>2014</v>
      </c>
      <c r="AA3" s="16">
        <v>2015</v>
      </c>
      <c r="AB3" s="16">
        <v>2016</v>
      </c>
      <c r="AC3" s="16">
        <v>2017</v>
      </c>
      <c r="AD3" s="16">
        <v>2018</v>
      </c>
      <c r="AE3" s="16">
        <v>2019</v>
      </c>
      <c r="AF3" s="16">
        <v>2020</v>
      </c>
      <c r="AG3" s="16">
        <v>2021</v>
      </c>
      <c r="AH3" s="16">
        <v>2022</v>
      </c>
      <c r="AI3" s="16">
        <v>2023</v>
      </c>
    </row>
    <row r="4" spans="1:35" x14ac:dyDescent="0.25">
      <c r="A4" s="17" t="s">
        <v>0</v>
      </c>
      <c r="B4" s="18">
        <v>1.06650321164407</v>
      </c>
      <c r="C4" s="18">
        <v>1.1296845066982999</v>
      </c>
      <c r="D4" s="18">
        <v>1.33856732610191</v>
      </c>
      <c r="E4" s="18">
        <v>1.22912799629655</v>
      </c>
      <c r="F4" s="18">
        <v>1.1441415701670401</v>
      </c>
      <c r="G4" s="18">
        <v>1.33998728997923</v>
      </c>
      <c r="H4" s="18">
        <v>1.0665416065634901</v>
      </c>
      <c r="I4" s="18">
        <v>1.1058203491254901</v>
      </c>
      <c r="J4" s="18">
        <v>1.2156112069565199</v>
      </c>
      <c r="K4" s="18">
        <v>1.4662516314289</v>
      </c>
      <c r="L4" s="18">
        <v>1.3597820975469199</v>
      </c>
      <c r="M4" s="18">
        <v>1.3544427184455401</v>
      </c>
      <c r="N4" s="18">
        <v>1.56995561410244</v>
      </c>
      <c r="O4" s="18">
        <v>1.32990054193926</v>
      </c>
      <c r="P4" s="18">
        <v>1.33653703213705</v>
      </c>
      <c r="Q4" s="18">
        <v>1.5120671258802501</v>
      </c>
      <c r="R4" s="18">
        <v>1.3399244685215801</v>
      </c>
      <c r="S4" s="18">
        <v>1.1315967972351699</v>
      </c>
      <c r="T4" s="18">
        <v>1.0423472391586699</v>
      </c>
      <c r="U4" s="18">
        <v>1.1655920203668899</v>
      </c>
      <c r="V4" s="18">
        <v>0.81908848009806501</v>
      </c>
      <c r="W4" s="18">
        <v>0.96061298019751096</v>
      </c>
      <c r="X4" s="18">
        <v>1.17638905349651</v>
      </c>
      <c r="Y4" s="18">
        <v>1.0844957617000901</v>
      </c>
      <c r="Z4" s="18">
        <v>1.10425640400027</v>
      </c>
      <c r="AA4" s="18">
        <v>1.29193432118482</v>
      </c>
      <c r="AB4" s="18">
        <v>1.1469487471513899</v>
      </c>
      <c r="AC4" s="18">
        <v>1.2654683159356299</v>
      </c>
      <c r="AD4" s="18">
        <v>1.14224702426248</v>
      </c>
      <c r="AE4" s="18">
        <v>0.68022109691618904</v>
      </c>
      <c r="AF4" s="18">
        <v>0.44829127533207103</v>
      </c>
      <c r="AG4" s="18">
        <v>0.32133097359794</v>
      </c>
      <c r="AH4" s="18">
        <v>0.26245011060046902</v>
      </c>
      <c r="AI4" s="18">
        <v>0.27046709124692803</v>
      </c>
    </row>
    <row r="5" spans="1:35" x14ac:dyDescent="0.25">
      <c r="A5" s="17" t="s">
        <v>1</v>
      </c>
      <c r="B5" s="18">
        <v>3.26836173812787</v>
      </c>
      <c r="C5" s="18">
        <v>3.4284408138671898</v>
      </c>
      <c r="D5" s="18">
        <v>3.4109009572071098</v>
      </c>
      <c r="E5" s="18">
        <v>3.3869914525648301</v>
      </c>
      <c r="F5" s="18">
        <v>3.44857078745583</v>
      </c>
      <c r="G5" s="18">
        <v>3.62816172198192</v>
      </c>
      <c r="H5" s="18">
        <v>3.59638302739826</v>
      </c>
      <c r="I5" s="18">
        <v>3.9195531580399399</v>
      </c>
      <c r="J5" s="18">
        <v>3.9628724987653099</v>
      </c>
      <c r="K5" s="18">
        <v>4.3330701663940401</v>
      </c>
      <c r="L5" s="18">
        <v>4.3535753941388498</v>
      </c>
      <c r="M5" s="18">
        <v>4.2254507262165504</v>
      </c>
      <c r="N5" s="18">
        <v>4.2706475309436698</v>
      </c>
      <c r="O5" s="18">
        <v>3.82450713558696</v>
      </c>
      <c r="P5" s="18">
        <v>4.5399016383574899</v>
      </c>
      <c r="Q5" s="18">
        <v>4.5213590096765897</v>
      </c>
      <c r="R5" s="18">
        <v>4.4610467211506304</v>
      </c>
      <c r="S5" s="18">
        <v>4.6703535270517502</v>
      </c>
      <c r="T5" s="18">
        <v>4.5205203944344197</v>
      </c>
      <c r="U5" s="18">
        <v>3.8533337783222699</v>
      </c>
      <c r="V5" s="18">
        <v>4.0159079522600898</v>
      </c>
      <c r="W5" s="18">
        <v>3.25267447449811</v>
      </c>
      <c r="X5" s="18">
        <v>2.9656987709931402</v>
      </c>
      <c r="Y5" s="18">
        <v>3.2844099839175098</v>
      </c>
      <c r="Z5" s="18">
        <v>3.426052004302</v>
      </c>
      <c r="AA5" s="18">
        <v>3.1424702362903298</v>
      </c>
      <c r="AB5" s="18">
        <v>2.8574463237367098</v>
      </c>
      <c r="AC5" s="18">
        <v>3.1278873224433301</v>
      </c>
      <c r="AD5" s="18">
        <v>2.83639670445669</v>
      </c>
      <c r="AE5" s="18">
        <v>2.7696034990486398</v>
      </c>
      <c r="AF5" s="18">
        <v>2.8812826316618199</v>
      </c>
      <c r="AG5" s="18">
        <v>2.3591286677544701</v>
      </c>
      <c r="AH5" s="18">
        <v>2.50648371399646</v>
      </c>
      <c r="AI5" s="18">
        <v>2.3278812043859198</v>
      </c>
    </row>
    <row r="6" spans="1:35" x14ac:dyDescent="0.25">
      <c r="A6" s="17" t="s">
        <v>2</v>
      </c>
      <c r="B6" s="18">
        <v>3.2986640619794301</v>
      </c>
      <c r="C6" s="18">
        <v>3.5289765811424298</v>
      </c>
      <c r="D6" s="18">
        <v>3.9043316272365201</v>
      </c>
      <c r="E6" s="18">
        <v>4.0156820314734301</v>
      </c>
      <c r="F6" s="18">
        <v>4.5726188951698399</v>
      </c>
      <c r="G6" s="18">
        <v>4.4755603005356104</v>
      </c>
      <c r="H6" s="18">
        <v>4.4836698016464602</v>
      </c>
      <c r="I6" s="18">
        <v>5.1464516571172201</v>
      </c>
      <c r="J6" s="18">
        <v>6.5555808904144097</v>
      </c>
      <c r="K6" s="18">
        <v>7.2578510832419596</v>
      </c>
      <c r="L6" s="18">
        <v>7.24842070760665</v>
      </c>
      <c r="M6" s="18">
        <v>8.3670970142331296</v>
      </c>
      <c r="N6" s="18">
        <v>9.1887260609283299</v>
      </c>
      <c r="O6" s="18">
        <v>9.6179371513836003</v>
      </c>
      <c r="P6" s="18">
        <v>10.526217100354399</v>
      </c>
      <c r="Q6" s="18">
        <v>10.295520764195301</v>
      </c>
      <c r="R6" s="18">
        <v>6.4233600616053099</v>
      </c>
      <c r="S6" s="18">
        <v>6.0258120936276498</v>
      </c>
      <c r="T6" s="18">
        <v>4.5690469407859702</v>
      </c>
      <c r="U6" s="18">
        <v>3.8551120876003702</v>
      </c>
      <c r="V6" s="18">
        <v>2.9976200045660399</v>
      </c>
      <c r="W6" s="18">
        <v>2.24925987021019</v>
      </c>
      <c r="X6" s="18">
        <v>1.80587053880222</v>
      </c>
      <c r="Y6" s="18">
        <v>1.72166024750175</v>
      </c>
      <c r="Z6" s="18">
        <v>1.6236209022936801</v>
      </c>
      <c r="AA6" s="18">
        <v>1.66702750026518</v>
      </c>
      <c r="AB6" s="18">
        <v>1.484577004448</v>
      </c>
      <c r="AC6" s="18">
        <v>1.4088630716588999</v>
      </c>
      <c r="AD6" s="18">
        <v>1.4778278595435499</v>
      </c>
      <c r="AE6" s="18">
        <v>1.5736525645517701</v>
      </c>
      <c r="AF6" s="18">
        <v>1.5204550522018401</v>
      </c>
      <c r="AG6" s="18">
        <v>1.3550298671007399</v>
      </c>
      <c r="AH6" s="18">
        <v>1.35160492420179</v>
      </c>
      <c r="AI6" s="18">
        <v>1.5797911054250899</v>
      </c>
    </row>
    <row r="7" spans="1:35" x14ac:dyDescent="0.25">
      <c r="A7" s="17" t="s">
        <v>3</v>
      </c>
      <c r="B7" s="18">
        <v>1.40322468323512E-2</v>
      </c>
      <c r="C7" s="18">
        <v>1.4773230878289001E-2</v>
      </c>
      <c r="D7" s="18">
        <v>1.66247232217351E-2</v>
      </c>
      <c r="E7" s="18">
        <v>1.7547330540961598E-2</v>
      </c>
      <c r="F7" s="18">
        <v>0.123625201172331</v>
      </c>
      <c r="G7" s="18">
        <v>0.22087549164102999</v>
      </c>
      <c r="H7" s="18">
        <v>0.19413313311803701</v>
      </c>
      <c r="I7" s="18">
        <v>0.246465720202937</v>
      </c>
      <c r="J7" s="18">
        <v>0.22890643103516201</v>
      </c>
      <c r="K7" s="18">
        <v>0.22047134304006799</v>
      </c>
      <c r="L7" s="18">
        <v>0.19712164819780301</v>
      </c>
      <c r="M7" s="18">
        <v>0.22684663454698101</v>
      </c>
      <c r="N7" s="18">
        <v>0.21920616517748601</v>
      </c>
      <c r="O7" s="18">
        <v>0.25558839601706002</v>
      </c>
      <c r="P7" s="18">
        <v>0.25940931576987097</v>
      </c>
      <c r="Q7" s="18">
        <v>0.24148071944618699</v>
      </c>
      <c r="R7" s="18">
        <v>0.24039086382942099</v>
      </c>
      <c r="S7" s="18">
        <v>0.24154049851477299</v>
      </c>
      <c r="T7" s="18">
        <v>0.19684102257442801</v>
      </c>
      <c r="U7" s="18">
        <v>0.18210035767212601</v>
      </c>
      <c r="V7" s="18">
        <v>0.20239840183642599</v>
      </c>
      <c r="W7" s="18">
        <v>0.19187664722589701</v>
      </c>
      <c r="X7" s="18">
        <v>0.20429407489541801</v>
      </c>
      <c r="Y7" s="18">
        <v>0.16179226533659299</v>
      </c>
      <c r="Z7" s="18">
        <v>0.12079680498364399</v>
      </c>
      <c r="AA7" s="18">
        <v>0.155674535465428</v>
      </c>
      <c r="AB7" s="18">
        <v>0.140944742283377</v>
      </c>
      <c r="AC7" s="18">
        <v>0.153345309248033</v>
      </c>
      <c r="AD7" s="18">
        <v>0.116865777871464</v>
      </c>
      <c r="AE7" s="18">
        <v>0.16331900131511201</v>
      </c>
      <c r="AF7" s="18">
        <v>0.116944806539377</v>
      </c>
      <c r="AG7" s="18">
        <v>0.21437777620096399</v>
      </c>
      <c r="AH7" s="18">
        <v>8.6213072351801201E-2</v>
      </c>
      <c r="AI7" s="18">
        <v>8.23092425656506E-2</v>
      </c>
    </row>
    <row r="8" spans="1:35" x14ac:dyDescent="0.25">
      <c r="A8" s="17" t="s">
        <v>4</v>
      </c>
      <c r="B8" s="18">
        <v>5.26162289688616</v>
      </c>
      <c r="C8" s="18">
        <v>5.5176708018500698</v>
      </c>
      <c r="D8" s="18">
        <v>5.8882082229555301</v>
      </c>
      <c r="E8" s="18">
        <v>6.0722158342694899</v>
      </c>
      <c r="F8" s="18">
        <v>6.3314697622423504</v>
      </c>
      <c r="G8" s="18">
        <v>6.5366052487662598</v>
      </c>
      <c r="H8" s="18">
        <v>6.9358246718290504</v>
      </c>
      <c r="I8" s="18">
        <v>7.2000191888372997</v>
      </c>
      <c r="J8" s="18">
        <v>7.7281112124780096</v>
      </c>
      <c r="K8" s="18">
        <v>7.9972051252878602</v>
      </c>
      <c r="L8" s="18">
        <v>8.7014301511126</v>
      </c>
      <c r="M8" s="18">
        <v>8.7625531134481207</v>
      </c>
      <c r="N8" s="18">
        <v>8.9741161149374804</v>
      </c>
      <c r="O8" s="18">
        <v>9.0362310098155891</v>
      </c>
      <c r="P8" s="18">
        <v>9.0999170769517796</v>
      </c>
      <c r="Q8" s="18">
        <v>9.0650463419156697</v>
      </c>
      <c r="R8" s="18">
        <v>9.2987922820085593</v>
      </c>
      <c r="S8" s="18">
        <v>9.1632978751974292</v>
      </c>
      <c r="T8" s="18">
        <v>9.1610857864560895</v>
      </c>
      <c r="U8" s="18">
        <v>9.0459417743312596</v>
      </c>
      <c r="V8" s="18">
        <v>9.3952986224651092</v>
      </c>
      <c r="W8" s="18">
        <v>8.8107928203992696</v>
      </c>
      <c r="X8" s="18">
        <v>8.1535421463628595</v>
      </c>
      <c r="Y8" s="18">
        <v>7.9325319027890604</v>
      </c>
      <c r="Z8" s="18">
        <v>8.16789521941479</v>
      </c>
      <c r="AA8" s="18">
        <v>8.2675743859266309</v>
      </c>
      <c r="AB8" s="18">
        <v>8.4485768660075493</v>
      </c>
      <c r="AC8" s="18">
        <v>8.5805983500004697</v>
      </c>
      <c r="AD8" s="18">
        <v>8.6460473367636599</v>
      </c>
      <c r="AE8" s="18">
        <v>8.9052773289178706</v>
      </c>
      <c r="AF8" s="18">
        <v>7.3220083185004903</v>
      </c>
      <c r="AG8" s="18">
        <v>7.8947951366857003</v>
      </c>
      <c r="AH8" s="18">
        <v>8.5757376000864305</v>
      </c>
      <c r="AI8" s="18">
        <v>9.1038364264348299</v>
      </c>
    </row>
    <row r="9" spans="1:35" x14ac:dyDescent="0.25">
      <c r="A9" s="17" t="s">
        <v>5</v>
      </c>
      <c r="B9" s="18">
        <v>34.970448160372598</v>
      </c>
      <c r="C9" s="18">
        <v>36.816412896671203</v>
      </c>
      <c r="D9" s="18">
        <v>39.4760867725523</v>
      </c>
      <c r="E9" s="18">
        <v>41.333160719719899</v>
      </c>
      <c r="F9" s="18">
        <v>44.223175188356798</v>
      </c>
      <c r="G9" s="18">
        <v>46.105900888058002</v>
      </c>
      <c r="H9" s="18">
        <v>49.322239712278403</v>
      </c>
      <c r="I9" s="18">
        <v>51.755288643986702</v>
      </c>
      <c r="J9" s="18">
        <v>54.683890103522302</v>
      </c>
      <c r="K9" s="18">
        <v>57.078446475900897</v>
      </c>
      <c r="L9" s="18">
        <v>63.376132354865497</v>
      </c>
      <c r="M9" s="18">
        <v>63.7852371138584</v>
      </c>
      <c r="N9" s="18">
        <v>65.068395427893293</v>
      </c>
      <c r="O9" s="18">
        <v>64.141117867236204</v>
      </c>
      <c r="P9" s="18">
        <v>63.975541652180397</v>
      </c>
      <c r="Q9" s="18">
        <v>62.076229904958097</v>
      </c>
      <c r="R9" s="18">
        <v>62.463800721041899</v>
      </c>
      <c r="S9" s="18">
        <v>62.018934528979102</v>
      </c>
      <c r="T9" s="18">
        <v>61.344843178744803</v>
      </c>
      <c r="U9" s="18">
        <v>62.784171537205403</v>
      </c>
      <c r="V9" s="18">
        <v>63.504282368235501</v>
      </c>
      <c r="W9" s="18">
        <v>58.197184788784703</v>
      </c>
      <c r="X9" s="18">
        <v>53.831930995081798</v>
      </c>
      <c r="Y9" s="18">
        <v>52.469226026898802</v>
      </c>
      <c r="Z9" s="18">
        <v>53.761042802093598</v>
      </c>
      <c r="AA9" s="18">
        <v>52.7429253382779</v>
      </c>
      <c r="AB9" s="18">
        <v>53.675081871196298</v>
      </c>
      <c r="AC9" s="18">
        <v>53.337646109462597</v>
      </c>
      <c r="AD9" s="18">
        <v>54.007471193848801</v>
      </c>
      <c r="AE9" s="18">
        <v>55.664927829924999</v>
      </c>
      <c r="AF9" s="18">
        <v>47.3310431240605</v>
      </c>
      <c r="AG9" s="18">
        <v>51.336385907249301</v>
      </c>
      <c r="AH9" s="18">
        <v>54.515375003750499</v>
      </c>
      <c r="AI9" s="18">
        <v>57.776255824941799</v>
      </c>
    </row>
    <row r="10" spans="1:35" x14ac:dyDescent="0.25">
      <c r="A10" s="17" t="s">
        <v>6</v>
      </c>
      <c r="B10" s="18">
        <v>9.6911115809934695E-2</v>
      </c>
      <c r="C10" s="18">
        <v>9.5493974559768297E-2</v>
      </c>
      <c r="D10" s="18">
        <v>9.3816161897449193E-2</v>
      </c>
      <c r="E10" s="18">
        <v>9.1834232587618594E-2</v>
      </c>
      <c r="F10" s="18">
        <v>9.0210191435312406E-2</v>
      </c>
      <c r="G10" s="18">
        <v>8.3902591324298698E-2</v>
      </c>
      <c r="H10" s="18">
        <v>8.7678550001143898E-2</v>
      </c>
      <c r="I10" s="18">
        <v>9.0855209843586096E-2</v>
      </c>
      <c r="J10" s="18">
        <v>9.2847102241692597E-2</v>
      </c>
      <c r="K10" s="18">
        <v>8.3538431089395807E-2</v>
      </c>
      <c r="L10" s="18">
        <v>7.4353662362502695E-2</v>
      </c>
      <c r="M10" s="18">
        <v>7.1833827790517807E-2</v>
      </c>
      <c r="N10" s="18">
        <v>7.5321262239613801E-2</v>
      </c>
      <c r="O10" s="18">
        <v>7.5858025376194099E-2</v>
      </c>
      <c r="P10" s="18">
        <v>7.7427032198842893E-2</v>
      </c>
      <c r="Q10" s="18">
        <v>7.7227158331866899E-2</v>
      </c>
      <c r="R10" s="18">
        <v>7.7264864743773295E-2</v>
      </c>
      <c r="S10" s="18">
        <v>7.73025711556799E-2</v>
      </c>
      <c r="T10" s="18">
        <v>7.8860319017464695E-2</v>
      </c>
      <c r="U10" s="18">
        <v>8.3575192169571502E-2</v>
      </c>
      <c r="V10" s="18">
        <v>8.4590952561861596E-2</v>
      </c>
      <c r="W10" s="18">
        <v>7.5144105221133795E-2</v>
      </c>
      <c r="X10" s="18">
        <v>8.3948981589911195E-2</v>
      </c>
      <c r="Y10" s="18">
        <v>9.2101108827988401E-2</v>
      </c>
      <c r="Z10" s="18">
        <v>9.7233895907176196E-2</v>
      </c>
      <c r="AA10" s="18">
        <v>0.104387444424306</v>
      </c>
      <c r="AB10" s="18">
        <v>9.6707058472576199E-2</v>
      </c>
      <c r="AC10" s="18">
        <v>9.9007380434406794E-2</v>
      </c>
      <c r="AD10" s="18">
        <v>9.7008234663427506E-2</v>
      </c>
      <c r="AE10" s="18">
        <v>9.9574136306093394E-2</v>
      </c>
      <c r="AF10" s="18">
        <v>7.4518884012081094E-2</v>
      </c>
      <c r="AG10" s="18">
        <v>7.6394469478795302E-2</v>
      </c>
      <c r="AH10" s="18">
        <v>0.10254093530097499</v>
      </c>
      <c r="AI10" s="18">
        <v>0.107998297146409</v>
      </c>
    </row>
    <row r="11" spans="1:35" x14ac:dyDescent="0.25">
      <c r="A11" s="17" t="s">
        <v>7</v>
      </c>
      <c r="B11" s="18">
        <v>2.9658373011111301E-4</v>
      </c>
      <c r="C11" s="18">
        <v>3.0495875799771302E-4</v>
      </c>
      <c r="D11" s="18">
        <v>3.12378937651361E-4</v>
      </c>
      <c r="E11" s="18">
        <v>2.9477999980292898E-4</v>
      </c>
      <c r="F11" s="18">
        <v>3.0351731416455602E-4</v>
      </c>
      <c r="G11" s="18">
        <v>3.1940664433780902E-4</v>
      </c>
      <c r="H11" s="18">
        <v>3.17732305370206E-4</v>
      </c>
      <c r="I11" s="18">
        <v>3.2519035970729899E-4</v>
      </c>
      <c r="J11" s="18">
        <v>3.61847155996585E-4</v>
      </c>
      <c r="K11" s="18">
        <v>3.8681428095019402E-4</v>
      </c>
      <c r="L11" s="18">
        <v>5.1789522714973705E-4</v>
      </c>
      <c r="M11" s="18">
        <v>5.0925169969213795E-4</v>
      </c>
      <c r="N11" s="18">
        <v>5.0838584976047204E-4</v>
      </c>
      <c r="O11" s="18">
        <v>5.1114912400980505E-4</v>
      </c>
      <c r="P11" s="18">
        <v>5.5207328716682497E-4</v>
      </c>
      <c r="Q11" s="18">
        <v>5.7036398722854105E-4</v>
      </c>
      <c r="R11" s="18">
        <v>5.9547518656392895E-4</v>
      </c>
      <c r="S11" s="18">
        <v>6.3337139073041697E-4</v>
      </c>
      <c r="T11" s="18">
        <v>6.0494179332397998E-4</v>
      </c>
      <c r="U11" s="18">
        <v>6.06475310273344E-4</v>
      </c>
      <c r="V11" s="18">
        <v>6.1390691408085897E-4</v>
      </c>
      <c r="W11" s="18">
        <v>6.1028204445502698E-4</v>
      </c>
      <c r="X11" s="18">
        <v>6.4199293092810899E-4</v>
      </c>
      <c r="Y11" s="18">
        <v>5.94508673379023E-4</v>
      </c>
      <c r="Z11" s="18">
        <v>6.2871945047654801E-4</v>
      </c>
      <c r="AA11" s="18">
        <v>6.7446698508456099E-4</v>
      </c>
      <c r="AB11" s="18">
        <v>7.6073512831638899E-4</v>
      </c>
      <c r="AC11" s="18">
        <v>8.4781840097517404E-4</v>
      </c>
      <c r="AD11" s="18">
        <v>8.8692508420458796E-4</v>
      </c>
      <c r="AE11" s="18">
        <v>8.9364447178882402E-4</v>
      </c>
      <c r="AF11" s="18">
        <v>3.8055969287011901E-4</v>
      </c>
      <c r="AG11" s="18">
        <v>4.13401027471981E-4</v>
      </c>
      <c r="AH11" s="18">
        <v>7.8120066189915898E-4</v>
      </c>
      <c r="AI11" s="18">
        <v>8.8052178076705105E-4</v>
      </c>
    </row>
    <row r="12" spans="1:35" x14ac:dyDescent="0.25">
      <c r="A12" s="17" t="s">
        <v>8</v>
      </c>
      <c r="B12" s="18">
        <v>0.20840659471525899</v>
      </c>
      <c r="C12" s="18">
        <v>0.2151669406069</v>
      </c>
      <c r="D12" s="18">
        <v>0.20208511257839501</v>
      </c>
      <c r="E12" s="18">
        <v>0.18377180434205101</v>
      </c>
      <c r="F12" s="18">
        <v>0.19926058923185599</v>
      </c>
      <c r="G12" s="18">
        <v>0.178041677418803</v>
      </c>
      <c r="H12" s="18">
        <v>0.16249889946853799</v>
      </c>
      <c r="I12" s="18">
        <v>0.15279013860243701</v>
      </c>
      <c r="J12" s="18">
        <v>0.14741237404795901</v>
      </c>
      <c r="K12" s="18">
        <v>0.14365268913693</v>
      </c>
      <c r="L12" s="18">
        <v>0.173502360692563</v>
      </c>
      <c r="M12" s="18">
        <v>0.16766193353946299</v>
      </c>
      <c r="N12" s="18">
        <v>0.13653994372995301</v>
      </c>
      <c r="O12" s="18">
        <v>0.111432825483864</v>
      </c>
      <c r="P12" s="18">
        <v>0.11759845649211099</v>
      </c>
      <c r="Q12" s="18">
        <v>0.102473795449668</v>
      </c>
      <c r="R12" s="18">
        <v>0.10225672163140601</v>
      </c>
      <c r="S12" s="18">
        <v>9.3730579035107495E-2</v>
      </c>
      <c r="T12" s="18">
        <v>9.5027649109225801E-2</v>
      </c>
      <c r="U12" s="18">
        <v>9.2470460734359494E-2</v>
      </c>
      <c r="V12" s="18">
        <v>8.9906757077642493E-2</v>
      </c>
      <c r="W12" s="18">
        <v>7.8709210623758005E-2</v>
      </c>
      <c r="X12" s="18">
        <v>7.3925195567216301E-2</v>
      </c>
      <c r="Y12" s="18">
        <v>7.3351106803675403E-2</v>
      </c>
      <c r="Z12" s="18">
        <v>6.4490211860566901E-2</v>
      </c>
      <c r="AA12" s="18">
        <v>5.91527823142581E-2</v>
      </c>
      <c r="AB12" s="18">
        <v>5.7608406690349098E-2</v>
      </c>
      <c r="AC12" s="18">
        <v>5.6015869038603797E-2</v>
      </c>
      <c r="AD12" s="18">
        <v>5.6374209650138403E-2</v>
      </c>
      <c r="AE12" s="18">
        <v>6.0379976377682901E-2</v>
      </c>
      <c r="AF12" s="18">
        <v>6.2433577542707397E-2</v>
      </c>
      <c r="AG12" s="18">
        <v>7.0803006706375696E-2</v>
      </c>
      <c r="AH12" s="18">
        <v>5.5814421948860299E-2</v>
      </c>
      <c r="AI12" s="18">
        <v>6.3825199835529006E-2</v>
      </c>
    </row>
    <row r="13" spans="1:35" x14ac:dyDescent="0.25">
      <c r="A13" s="17" t="s">
        <v>9</v>
      </c>
      <c r="B13" s="18">
        <v>5.4447210349813001E-2</v>
      </c>
      <c r="C13" s="18">
        <v>5.4504713440366302E-2</v>
      </c>
      <c r="D13" s="18">
        <v>5.78849737029134E-2</v>
      </c>
      <c r="E13" s="18">
        <v>6.2270591561260601E-2</v>
      </c>
      <c r="F13" s="18">
        <v>4.9181517761747999E-2</v>
      </c>
      <c r="G13" s="18">
        <v>4.8398253091092198E-2</v>
      </c>
      <c r="H13" s="18">
        <v>5.0393963272868499E-2</v>
      </c>
      <c r="I13" s="18">
        <v>5.1029976890771898E-2</v>
      </c>
      <c r="J13" s="18">
        <v>5.0333839293986299E-2</v>
      </c>
      <c r="K13" s="18">
        <v>5.0914283789152803E-2</v>
      </c>
      <c r="L13" s="18">
        <v>4.7941088498479299E-2</v>
      </c>
      <c r="M13" s="18">
        <v>4.3262608759804699E-2</v>
      </c>
      <c r="N13" s="18">
        <v>4.2722171469434397E-2</v>
      </c>
      <c r="O13" s="18">
        <v>4.1876086356341699E-2</v>
      </c>
      <c r="P13" s="18">
        <v>4.2623249373240399E-2</v>
      </c>
      <c r="Q13" s="18">
        <v>4.2330536818708797E-2</v>
      </c>
      <c r="R13" s="18">
        <v>3.6176708606971301E-2</v>
      </c>
      <c r="S13" s="18">
        <v>4.2133076823926197E-2</v>
      </c>
      <c r="T13" s="18">
        <v>3.5657068523764698E-2</v>
      </c>
      <c r="U13" s="18">
        <v>3.5036201478814498E-2</v>
      </c>
      <c r="V13" s="18">
        <v>3.54563841290138E-2</v>
      </c>
      <c r="W13" s="18">
        <v>3.3085367081482298E-2</v>
      </c>
      <c r="X13" s="18">
        <v>3.3232283963120897E-2</v>
      </c>
      <c r="Y13" s="18">
        <v>3.2129569969210701E-2</v>
      </c>
      <c r="Z13" s="18">
        <v>3.0478406466566899E-2</v>
      </c>
      <c r="AA13" s="18">
        <v>3.0493810775587701E-2</v>
      </c>
      <c r="AB13" s="18">
        <v>3.1020683471056E-2</v>
      </c>
      <c r="AC13" s="18">
        <v>3.1809510211871402E-2</v>
      </c>
      <c r="AD13" s="18">
        <v>3.3242442626235498E-2</v>
      </c>
      <c r="AE13" s="18">
        <v>3.3337977290045402E-2</v>
      </c>
      <c r="AF13" s="18">
        <v>3.39428816370409E-2</v>
      </c>
      <c r="AG13" s="18">
        <v>3.3961287514048699E-2</v>
      </c>
      <c r="AH13" s="18">
        <v>3.2905922665168598E-2</v>
      </c>
      <c r="AI13" s="18">
        <v>3.29499537680156E-2</v>
      </c>
    </row>
    <row r="14" spans="1:35" x14ac:dyDescent="0.25">
      <c r="A14" s="14" t="s">
        <v>10</v>
      </c>
      <c r="B14" s="15">
        <v>1.13904191079935E-2</v>
      </c>
      <c r="C14" s="15">
        <v>1.03317438186927E-2</v>
      </c>
      <c r="D14" s="15">
        <v>8.4194157908680199E-3</v>
      </c>
      <c r="E14" s="15">
        <v>7.4927478787389402E-3</v>
      </c>
      <c r="F14" s="15">
        <v>7.7000935300797404E-3</v>
      </c>
      <c r="G14" s="15">
        <v>9.6410678262322195E-3</v>
      </c>
      <c r="H14" s="15">
        <v>1.02120107285449E-2</v>
      </c>
      <c r="I14" s="15">
        <v>1.08603566747784E-2</v>
      </c>
      <c r="J14" s="15">
        <v>1.0480819197466599E-2</v>
      </c>
      <c r="K14" s="15">
        <v>1.00264568957891E-2</v>
      </c>
      <c r="L14" s="15">
        <v>8.4300515490018796E-3</v>
      </c>
      <c r="M14" s="15">
        <v>8.2706060832913892E-3</v>
      </c>
      <c r="N14" s="15">
        <v>8.2888930752703805E-3</v>
      </c>
      <c r="O14" s="15">
        <v>8.4795200735448308E-3</v>
      </c>
      <c r="P14" s="15">
        <v>7.9049737747773907E-3</v>
      </c>
      <c r="Q14" s="15">
        <v>8.0898367664080095E-3</v>
      </c>
      <c r="R14" s="15">
        <v>7.8635760932185099E-3</v>
      </c>
      <c r="S14" s="15">
        <v>8.3180191645702804E-3</v>
      </c>
      <c r="T14" s="15">
        <v>8.6230539242947504E-3</v>
      </c>
      <c r="U14" s="15">
        <v>8.8530535278739594E-3</v>
      </c>
      <c r="V14" s="15">
        <v>9.1434441086553093E-3</v>
      </c>
      <c r="W14" s="15">
        <v>9.9171234714729994E-3</v>
      </c>
      <c r="X14" s="15">
        <v>9.9696445620131007E-3</v>
      </c>
      <c r="Y14" s="15">
        <v>9.7535080799168502E-3</v>
      </c>
      <c r="Z14" s="15">
        <v>9.1853722687297492E-3</v>
      </c>
      <c r="AA14" s="15">
        <v>8.76120036696869E-3</v>
      </c>
      <c r="AB14" s="15">
        <v>8.2444427418881302E-3</v>
      </c>
      <c r="AC14" s="15">
        <v>8.50184520543097E-3</v>
      </c>
      <c r="AD14" s="15">
        <v>7.9654002930227598E-3</v>
      </c>
      <c r="AE14" s="15">
        <v>7.9610067008235204E-3</v>
      </c>
      <c r="AF14" s="15">
        <v>6.9250467418902296E-3</v>
      </c>
      <c r="AG14" s="15">
        <v>8.5571553586169507E-3</v>
      </c>
      <c r="AH14" s="15">
        <v>7.7091637514189303E-3</v>
      </c>
      <c r="AI14" s="15">
        <v>8.4671957098522901E-3</v>
      </c>
    </row>
    <row r="15" spans="1:35" x14ac:dyDescent="0.25">
      <c r="A15" t="s">
        <v>11</v>
      </c>
      <c r="B15" s="2">
        <v>48.777833491597796</v>
      </c>
      <c r="C15" s="2">
        <v>51.335208832946698</v>
      </c>
      <c r="D15" s="2">
        <v>54.919324861792802</v>
      </c>
      <c r="E15" s="2">
        <v>56.835632931669501</v>
      </c>
      <c r="F15" s="2">
        <v>60.585296121784303</v>
      </c>
      <c r="G15" s="2">
        <v>63.033847189751</v>
      </c>
      <c r="H15" s="2">
        <v>66.338565184006399</v>
      </c>
      <c r="I15" s="2">
        <v>70.100973747436797</v>
      </c>
      <c r="J15" s="2">
        <v>75.103718349493505</v>
      </c>
      <c r="K15" s="2">
        <v>79.207928206301403</v>
      </c>
      <c r="L15" s="2">
        <v>86.174900437969399</v>
      </c>
      <c r="M15" s="2">
        <v>87.450425348596497</v>
      </c>
      <c r="N15" s="2">
        <v>90.023367349123205</v>
      </c>
      <c r="O15" s="2">
        <v>89.023158985983599</v>
      </c>
      <c r="P15" s="2">
        <v>90.667357013700197</v>
      </c>
      <c r="Q15" s="2">
        <v>88.536872008370096</v>
      </c>
      <c r="R15" s="2">
        <v>85.108315723860002</v>
      </c>
      <c r="S15" s="2">
        <v>84.169268476452203</v>
      </c>
      <c r="T15" s="2">
        <v>81.816931941927805</v>
      </c>
      <c r="U15" s="2">
        <v>81.803288178475995</v>
      </c>
      <c r="V15" s="2">
        <v>81.790623902728996</v>
      </c>
      <c r="W15" s="2">
        <v>74.621103109682906</v>
      </c>
      <c r="X15" s="2">
        <v>69.164943620913405</v>
      </c>
      <c r="Y15" s="2">
        <v>67.690977316664799</v>
      </c>
      <c r="Z15" s="2">
        <v>69.174721942755397</v>
      </c>
      <c r="AA15" s="2">
        <v>68.247829970793504</v>
      </c>
      <c r="AB15" s="2">
        <v>68.870320377048103</v>
      </c>
      <c r="AC15" s="2">
        <v>69.042960561410794</v>
      </c>
      <c r="AD15" s="2">
        <v>71.441127616680603</v>
      </c>
      <c r="AE15" s="2">
        <v>75.142681514478497</v>
      </c>
      <c r="AF15" s="2">
        <v>66.630911519009203</v>
      </c>
      <c r="AG15" s="2">
        <v>72.481332545060198</v>
      </c>
      <c r="AH15" s="2">
        <v>78.3368829741691</v>
      </c>
      <c r="AI15" s="2">
        <v>84.024591474734393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I15"/>
  <sheetViews>
    <sheetView workbookViewId="0">
      <selection activeCell="I20" sqref="I20"/>
    </sheetView>
  </sheetViews>
  <sheetFormatPr defaultRowHeight="15" x14ac:dyDescent="0.25"/>
  <cols>
    <col min="1" max="1" width="13.5703125" customWidth="1"/>
  </cols>
  <sheetData>
    <row r="1" spans="1:35" x14ac:dyDescent="0.25">
      <c r="A1" s="6" t="s">
        <v>44</v>
      </c>
    </row>
    <row r="3" spans="1:35" x14ac:dyDescent="0.25">
      <c r="A3" s="16" t="s">
        <v>12</v>
      </c>
      <c r="B3" s="16">
        <v>1990</v>
      </c>
      <c r="C3" s="16">
        <v>1991</v>
      </c>
      <c r="D3" s="16">
        <v>1992</v>
      </c>
      <c r="E3" s="16">
        <v>1993</v>
      </c>
      <c r="F3" s="16">
        <v>1994</v>
      </c>
      <c r="G3" s="16">
        <v>1995</v>
      </c>
      <c r="H3" s="16">
        <v>1996</v>
      </c>
      <c r="I3" s="16">
        <v>1997</v>
      </c>
      <c r="J3" s="16">
        <v>1998</v>
      </c>
      <c r="K3" s="16">
        <v>1999</v>
      </c>
      <c r="L3" s="16">
        <v>2000</v>
      </c>
      <c r="M3" s="16">
        <v>2001</v>
      </c>
      <c r="N3" s="16">
        <v>2002</v>
      </c>
      <c r="O3" s="16">
        <v>2003</v>
      </c>
      <c r="P3" s="16">
        <v>2004</v>
      </c>
      <c r="Q3" s="16">
        <v>2005</v>
      </c>
      <c r="R3" s="16">
        <v>2006</v>
      </c>
      <c r="S3" s="16">
        <v>2007</v>
      </c>
      <c r="T3" s="16">
        <v>2008</v>
      </c>
      <c r="U3" s="16">
        <v>2009</v>
      </c>
      <c r="V3" s="16">
        <v>2010</v>
      </c>
      <c r="W3" s="16">
        <v>2011</v>
      </c>
      <c r="X3" s="16">
        <v>2012</v>
      </c>
      <c r="Y3" s="16">
        <v>2013</v>
      </c>
      <c r="Z3" s="16">
        <v>2014</v>
      </c>
      <c r="AA3" s="16">
        <v>2015</v>
      </c>
      <c r="AB3" s="16">
        <v>2016</v>
      </c>
      <c r="AC3" s="16">
        <v>2017</v>
      </c>
      <c r="AD3" s="16">
        <v>2018</v>
      </c>
      <c r="AE3" s="16">
        <v>2019</v>
      </c>
      <c r="AF3" s="16">
        <v>2020</v>
      </c>
      <c r="AG3" s="16">
        <v>2021</v>
      </c>
      <c r="AH3" s="16">
        <v>2022</v>
      </c>
      <c r="AI3" s="16">
        <v>2023</v>
      </c>
    </row>
    <row r="4" spans="1:35" x14ac:dyDescent="0.25">
      <c r="A4" s="17" t="s">
        <v>0</v>
      </c>
      <c r="B4" s="18">
        <v>5.6347832324503297</v>
      </c>
      <c r="C4" s="18">
        <v>5.9573898748136802</v>
      </c>
      <c r="D4" s="18">
        <v>7.0891551948120402</v>
      </c>
      <c r="E4" s="18">
        <v>5.6002238164985698</v>
      </c>
      <c r="F4" s="18">
        <v>5.7585072746905102</v>
      </c>
      <c r="G4" s="18">
        <v>6.5768578342866597</v>
      </c>
      <c r="H4" s="18">
        <v>5.2333575636999097</v>
      </c>
      <c r="I4" s="18">
        <v>8.4278124738267195</v>
      </c>
      <c r="J4" s="18">
        <v>7.15147194443092</v>
      </c>
      <c r="K4" s="18">
        <v>8.4379743448383309</v>
      </c>
      <c r="L4" s="18">
        <v>8.6699422507599593</v>
      </c>
      <c r="M4" s="18">
        <v>8.1388623656759709</v>
      </c>
      <c r="N4" s="18">
        <v>9.6072557922929906</v>
      </c>
      <c r="O4" s="18">
        <v>7.7072203752788502</v>
      </c>
      <c r="P4" s="18">
        <v>8.0405376842092302</v>
      </c>
      <c r="Q4" s="18">
        <v>8.2831331875939096</v>
      </c>
      <c r="R4" s="18">
        <v>6.82167124301718</v>
      </c>
      <c r="S4" s="18">
        <v>6.8128638500681298</v>
      </c>
      <c r="T4" s="18">
        <v>4.8389367116816198</v>
      </c>
      <c r="U4" s="18">
        <v>3.64042253421733</v>
      </c>
      <c r="V4" s="18">
        <v>2.66075457230041</v>
      </c>
      <c r="W4" s="18">
        <v>4.6263632033224296</v>
      </c>
      <c r="X4" s="18">
        <v>5.4233222218600403</v>
      </c>
      <c r="Y4" s="18">
        <v>4.0973951768476002</v>
      </c>
      <c r="Z4" s="18">
        <v>4.3853706956301002</v>
      </c>
      <c r="AA4" s="18">
        <v>4.9223109329510502</v>
      </c>
      <c r="AB4" s="18">
        <v>3.7388042856557302</v>
      </c>
      <c r="AC4" s="18">
        <v>4.4350533612192997</v>
      </c>
      <c r="AD4" s="18">
        <v>3.86834484633845</v>
      </c>
      <c r="AE4" s="18">
        <v>1.5493109831265901</v>
      </c>
      <c r="AF4" s="18">
        <v>0.78833919172965905</v>
      </c>
      <c r="AG4" s="18">
        <v>0.95952755994138805</v>
      </c>
      <c r="AH4" s="18">
        <v>0.78889650031502501</v>
      </c>
      <c r="AI4" s="18">
        <v>0.442406977564266</v>
      </c>
    </row>
    <row r="5" spans="1:35" x14ac:dyDescent="0.25">
      <c r="A5" s="17" t="s">
        <v>1</v>
      </c>
      <c r="B5" s="18">
        <v>13.202612313377299</v>
      </c>
      <c r="C5" s="18">
        <v>13.776796695151599</v>
      </c>
      <c r="D5" s="18">
        <v>12.7057576660506</v>
      </c>
      <c r="E5" s="18">
        <v>12.366344068147599</v>
      </c>
      <c r="F5" s="18">
        <v>13.0459465222427</v>
      </c>
      <c r="G5" s="18">
        <v>13.741786855667799</v>
      </c>
      <c r="H5" s="18">
        <v>17.1456518764683</v>
      </c>
      <c r="I5" s="18">
        <v>18.636145964696201</v>
      </c>
      <c r="J5" s="18">
        <v>18.3694764104625</v>
      </c>
      <c r="K5" s="18">
        <v>18.397436860259699</v>
      </c>
      <c r="L5" s="18">
        <v>17.2000602326071</v>
      </c>
      <c r="M5" s="18">
        <v>15.5321947581921</v>
      </c>
      <c r="N5" s="18">
        <v>16.065714637174299</v>
      </c>
      <c r="O5" s="18">
        <v>15.772839717893801</v>
      </c>
      <c r="P5" s="18">
        <v>13.484702453652201</v>
      </c>
      <c r="Q5" s="18">
        <v>15.120983632347199</v>
      </c>
      <c r="R5" s="18">
        <v>14.426476961143299</v>
      </c>
      <c r="S5" s="18">
        <v>14.3085219251805</v>
      </c>
      <c r="T5" s="18">
        <v>14.487171131789401</v>
      </c>
      <c r="U5" s="18">
        <v>15.051607617955099</v>
      </c>
      <c r="V5" s="18">
        <v>15.8230884478122</v>
      </c>
      <c r="W5" s="18">
        <v>9.1586786246178793</v>
      </c>
      <c r="X5" s="18">
        <v>9.23921729628176</v>
      </c>
      <c r="Y5" s="18">
        <v>6.5174273804903304</v>
      </c>
      <c r="Z5" s="18">
        <v>7.9264186723254602</v>
      </c>
      <c r="AA5" s="18">
        <v>8.7044531144132495</v>
      </c>
      <c r="AB5" s="18">
        <v>8.7858585869908907</v>
      </c>
      <c r="AC5" s="18">
        <v>8.8492344309095792</v>
      </c>
      <c r="AD5" s="18">
        <v>7.7964696862404503</v>
      </c>
      <c r="AE5" s="18">
        <v>7.3229856712235497</v>
      </c>
      <c r="AF5" s="18">
        <v>6.4208454603543297</v>
      </c>
      <c r="AG5" s="18">
        <v>7.2144005379261396</v>
      </c>
      <c r="AH5" s="18">
        <v>6.2353966293190197</v>
      </c>
      <c r="AI5" s="18">
        <v>6.1347104300778996</v>
      </c>
    </row>
    <row r="6" spans="1:35" x14ac:dyDescent="0.25">
      <c r="A6" s="17" t="s">
        <v>2</v>
      </c>
      <c r="B6" s="18">
        <v>1.109823668</v>
      </c>
      <c r="C6" s="18">
        <v>1.2673008989999901</v>
      </c>
      <c r="D6" s="18">
        <v>1.3597285589999999</v>
      </c>
      <c r="E6" s="18">
        <v>1.222818717</v>
      </c>
      <c r="F6" s="18">
        <v>1.1999282060000001</v>
      </c>
      <c r="G6" s="18">
        <v>1.0455304830000001</v>
      </c>
      <c r="H6" s="18">
        <v>1.030915281</v>
      </c>
      <c r="I6" s="18">
        <v>1.0312897079999901</v>
      </c>
      <c r="J6" s="18">
        <v>0.99104725699999996</v>
      </c>
      <c r="K6" s="18">
        <v>0.933934653</v>
      </c>
      <c r="L6" s="18">
        <v>0.96746693100000003</v>
      </c>
      <c r="M6" s="18">
        <v>1.0244199199999999</v>
      </c>
      <c r="N6" s="18">
        <v>1.0277622289999999</v>
      </c>
      <c r="O6" s="18">
        <v>1.029883106</v>
      </c>
      <c r="P6" s="18">
        <v>1.0781845880000001</v>
      </c>
      <c r="Q6" s="18">
        <v>1.0904955397546601</v>
      </c>
      <c r="R6" s="18">
        <v>1.02961915667961</v>
      </c>
      <c r="S6" s="18">
        <v>0.98298974979372</v>
      </c>
      <c r="T6" s="18">
        <v>0.99084624353462203</v>
      </c>
      <c r="U6" s="18">
        <v>1.1103517204033799</v>
      </c>
      <c r="V6" s="18">
        <v>1.06651328434232</v>
      </c>
      <c r="W6" s="18">
        <v>1.0119247866168799</v>
      </c>
      <c r="X6" s="18">
        <v>0.98711737226778395</v>
      </c>
      <c r="Y6" s="18">
        <v>0.98025198618481602</v>
      </c>
      <c r="Z6" s="18">
        <v>0.94530810889018602</v>
      </c>
      <c r="AA6" s="18">
        <v>0.90646287831764005</v>
      </c>
      <c r="AB6" s="18">
        <v>0.74089144919677097</v>
      </c>
      <c r="AC6" s="18">
        <v>0.78188726545908105</v>
      </c>
      <c r="AD6" s="18">
        <v>0.78401221224409601</v>
      </c>
      <c r="AE6" s="18">
        <v>0.74703374915262399</v>
      </c>
      <c r="AF6" s="18">
        <v>0.71963454897339196</v>
      </c>
      <c r="AG6" s="18">
        <v>0.66682660411750705</v>
      </c>
      <c r="AH6" s="18">
        <v>0.66400390653196995</v>
      </c>
      <c r="AI6" s="18">
        <v>0.64861366796730502</v>
      </c>
    </row>
    <row r="7" spans="1:35" x14ac:dyDescent="0.25">
      <c r="A7" s="17" t="s">
        <v>3</v>
      </c>
      <c r="B7" s="18">
        <v>5.3744324999999995E-4</v>
      </c>
      <c r="C7" s="18">
        <v>5.5755959999999999E-4</v>
      </c>
      <c r="D7" s="18">
        <v>6.0825817499999895E-4</v>
      </c>
      <c r="E7" s="18">
        <v>6.2978264999999996E-4</v>
      </c>
      <c r="F7" s="18">
        <v>6.8502885000000003E-4</v>
      </c>
      <c r="G7" s="18">
        <v>6.5770327500000003E-4</v>
      </c>
      <c r="H7" s="18">
        <v>6.6268702499999905E-4</v>
      </c>
      <c r="I7" s="18">
        <v>6.6562582500000005E-4</v>
      </c>
      <c r="J7" s="18">
        <v>7.1066985E-4</v>
      </c>
      <c r="K7" s="18">
        <v>7.1638050000000003E-4</v>
      </c>
      <c r="L7" s="18">
        <v>7.1257229999999996E-4</v>
      </c>
      <c r="M7" s="18">
        <v>7.0359764999999895E-4</v>
      </c>
      <c r="N7" s="18">
        <v>6.8448247499999998E-4</v>
      </c>
      <c r="O7" s="18">
        <v>6.3555997499999996E-4</v>
      </c>
      <c r="P7" s="18">
        <v>7.0930560000000001E-4</v>
      </c>
      <c r="Q7" s="18">
        <v>6.8409202499999998E-4</v>
      </c>
      <c r="R7" s="18">
        <v>7.2096359999999904E-4</v>
      </c>
      <c r="S7" s="18">
        <v>7.0293224999999995E-4</v>
      </c>
      <c r="T7" s="18">
        <v>6.8712748207499998E-4</v>
      </c>
      <c r="U7" s="18">
        <v>6.9197662499999996E-4</v>
      </c>
      <c r="V7" s="18">
        <v>6.6307597499999996E-4</v>
      </c>
      <c r="W7" s="18">
        <v>6.3536077500000001E-4</v>
      </c>
      <c r="X7" s="18">
        <v>5.7202455000000005E-4</v>
      </c>
      <c r="Y7" s="18">
        <v>6.0637274999999905E-4</v>
      </c>
      <c r="Z7" s="18">
        <v>6.5061899999999996E-4</v>
      </c>
      <c r="AA7" s="18">
        <v>6.6697612500000005E-4</v>
      </c>
      <c r="AB7" s="18">
        <v>7.0582674825000005E-4</v>
      </c>
      <c r="AC7" s="18">
        <v>6.6054428924999895E-4</v>
      </c>
      <c r="AD7" s="18">
        <v>6.6334887599999999E-4</v>
      </c>
      <c r="AE7" s="18">
        <v>6.1127425274999897E-4</v>
      </c>
      <c r="AF7" s="18">
        <v>4.99404000375E-4</v>
      </c>
      <c r="AG7" s="18">
        <v>5.5200645652499995E-4</v>
      </c>
      <c r="AH7" s="18">
        <v>6.2761644945000001E-4</v>
      </c>
      <c r="AI7" s="18">
        <v>5.3666821544999998E-4</v>
      </c>
    </row>
    <row r="8" spans="1:35" x14ac:dyDescent="0.25">
      <c r="A8" s="17" t="s">
        <v>4</v>
      </c>
      <c r="B8" s="18">
        <v>0.10410306899999899</v>
      </c>
      <c r="C8" s="18">
        <v>0.10408582399999999</v>
      </c>
      <c r="D8" s="18">
        <v>0.10406151700000001</v>
      </c>
      <c r="E8" s="18">
        <v>0.104035821</v>
      </c>
      <c r="F8" s="18">
        <v>0.104005869</v>
      </c>
      <c r="G8" s="18">
        <v>0.103970387</v>
      </c>
      <c r="H8" s="18">
        <v>0.111385860999999</v>
      </c>
      <c r="I8" s="18">
        <v>4.5071391000000002E-2</v>
      </c>
      <c r="J8" s="18">
        <v>7.4313859999999995E-2</v>
      </c>
      <c r="K8" s="18">
        <v>0.23446067600000001</v>
      </c>
      <c r="L8" s="18">
        <v>0.115099388</v>
      </c>
      <c r="M8" s="18">
        <v>0.21753900600000001</v>
      </c>
      <c r="N8" s="18">
        <v>0.222820615</v>
      </c>
      <c r="O8" s="18">
        <v>0.300445819</v>
      </c>
      <c r="P8" s="18">
        <v>0.544744852</v>
      </c>
      <c r="Q8" s="18">
        <v>0.55262114399999995</v>
      </c>
      <c r="R8" s="18">
        <v>0.503370031</v>
      </c>
      <c r="S8" s="18">
        <v>0.61285899399999999</v>
      </c>
      <c r="T8" s="18">
        <v>0.56652907200000002</v>
      </c>
      <c r="U8" s="18">
        <v>0.66962871199999996</v>
      </c>
      <c r="V8" s="18">
        <v>0.41348002</v>
      </c>
      <c r="W8" s="18">
        <v>0.699003025</v>
      </c>
      <c r="X8" s="18">
        <v>0.26182042499999902</v>
      </c>
      <c r="Y8" s="18">
        <v>0.43300308699999901</v>
      </c>
      <c r="Z8" s="18">
        <v>0.43272699399999998</v>
      </c>
      <c r="AA8" s="18">
        <v>0.38357646299999998</v>
      </c>
      <c r="AB8" s="18">
        <v>0.332957102</v>
      </c>
      <c r="AC8" s="18">
        <v>0.34820858199999999</v>
      </c>
      <c r="AD8" s="18">
        <v>0.39836125099999897</v>
      </c>
      <c r="AE8" s="18">
        <v>0.371419471</v>
      </c>
      <c r="AF8" s="18">
        <v>0.317420745</v>
      </c>
      <c r="AG8" s="18">
        <v>0.30149666600000002</v>
      </c>
      <c r="AH8" s="18">
        <v>0.32590352099999997</v>
      </c>
      <c r="AI8" s="18">
        <v>0.32534204699999902</v>
      </c>
    </row>
    <row r="9" spans="1:35" x14ac:dyDescent="0.25">
      <c r="A9" s="17" t="s">
        <v>5</v>
      </c>
      <c r="B9" s="18">
        <v>50.927384801999999</v>
      </c>
      <c r="C9" s="18">
        <v>54.110789128999997</v>
      </c>
      <c r="D9" s="18">
        <v>58.188312308999997</v>
      </c>
      <c r="E9" s="18">
        <v>57.688842516999998</v>
      </c>
      <c r="F9" s="18">
        <v>61.281467120999999</v>
      </c>
      <c r="G9" s="18">
        <v>61.753631294000002</v>
      </c>
      <c r="H9" s="18">
        <v>64.498619418000004</v>
      </c>
      <c r="I9" s="18">
        <v>66.180789837999995</v>
      </c>
      <c r="J9" s="18">
        <v>73.078042293999999</v>
      </c>
      <c r="K9" s="18">
        <v>76.51633889</v>
      </c>
      <c r="L9" s="18">
        <v>80.245048112999996</v>
      </c>
      <c r="M9" s="18">
        <v>83.844691294</v>
      </c>
      <c r="N9" s="18">
        <v>86.898882220000004</v>
      </c>
      <c r="O9" s="18">
        <v>93.163020083999996</v>
      </c>
      <c r="P9" s="18">
        <v>94.695728649000003</v>
      </c>
      <c r="Q9" s="18">
        <v>98.332844284999993</v>
      </c>
      <c r="R9" s="18">
        <v>104.822392065</v>
      </c>
      <c r="S9" s="18">
        <v>109.271265228</v>
      </c>
      <c r="T9" s="18">
        <v>103.903128606</v>
      </c>
      <c r="U9" s="18">
        <v>102.41358083900001</v>
      </c>
      <c r="V9" s="18">
        <v>100.17777902</v>
      </c>
      <c r="W9" s="18">
        <v>97.627682282999999</v>
      </c>
      <c r="X9" s="18">
        <v>91.521148746999998</v>
      </c>
      <c r="Y9" s="18">
        <v>90.423512799999997</v>
      </c>
      <c r="Z9" s="18">
        <v>92.387452973999999</v>
      </c>
      <c r="AA9" s="18">
        <v>95.646527284000001</v>
      </c>
      <c r="AB9" s="18">
        <v>98.588751995999999</v>
      </c>
      <c r="AC9" s="18">
        <v>100.662182789</v>
      </c>
      <c r="AD9" s="18">
        <v>102.389940321</v>
      </c>
      <c r="AE9" s="18">
        <v>102.694600025</v>
      </c>
      <c r="AF9" s="18">
        <v>84.435252446000007</v>
      </c>
      <c r="AG9" s="18">
        <v>94.435665251000003</v>
      </c>
      <c r="AH9" s="18">
        <v>97.119133254999994</v>
      </c>
      <c r="AI9" s="18">
        <v>97.018980998999993</v>
      </c>
    </row>
    <row r="10" spans="1:35" x14ac:dyDescent="0.25">
      <c r="A10" s="17" t="s">
        <v>6</v>
      </c>
      <c r="B10" s="18">
        <v>1.2473441169999999</v>
      </c>
      <c r="C10" s="18">
        <v>1.356044233</v>
      </c>
      <c r="D10" s="18">
        <v>1.334862582</v>
      </c>
      <c r="E10" s="18">
        <v>1.3504842429999999</v>
      </c>
      <c r="F10" s="18">
        <v>1.3185381119999999</v>
      </c>
      <c r="G10" s="18">
        <v>1.2050816419999999</v>
      </c>
      <c r="H10" s="18">
        <v>1.2141800249999899</v>
      </c>
      <c r="I10" s="18">
        <v>0.92257391899999996</v>
      </c>
      <c r="J10" s="18">
        <v>0.97024712899999999</v>
      </c>
      <c r="K10" s="18">
        <v>0.91999021699999906</v>
      </c>
      <c r="L10" s="18">
        <v>0.76581476599999998</v>
      </c>
      <c r="M10" s="18">
        <v>0.80765611100000001</v>
      </c>
      <c r="N10" s="18">
        <v>0.83329002899999904</v>
      </c>
      <c r="O10" s="18">
        <v>0.96476256799999904</v>
      </c>
      <c r="P10" s="18">
        <v>0.94141699299999904</v>
      </c>
      <c r="Q10" s="18">
        <v>0.90363572299999995</v>
      </c>
      <c r="R10" s="18">
        <v>0.99577373199999997</v>
      </c>
      <c r="S10" s="18">
        <v>0.89141168699999995</v>
      </c>
      <c r="T10" s="18">
        <v>0.76216651099999999</v>
      </c>
      <c r="U10" s="18">
        <v>0.63066179</v>
      </c>
      <c r="V10" s="18">
        <v>0.55478692500000004</v>
      </c>
      <c r="W10" s="18">
        <v>0.44670721899999999</v>
      </c>
      <c r="X10" s="18">
        <v>0.471305001</v>
      </c>
      <c r="Y10" s="18">
        <v>0.26354676100000002</v>
      </c>
      <c r="Z10" s="18">
        <v>0.18319929899999901</v>
      </c>
      <c r="AA10" s="18">
        <v>0.25408681699999902</v>
      </c>
      <c r="AB10" s="18">
        <v>0.39364591900000001</v>
      </c>
      <c r="AC10" s="18">
        <v>0.655839214</v>
      </c>
      <c r="AD10" s="18">
        <v>0.66332440699999995</v>
      </c>
      <c r="AE10" s="18">
        <v>0.68569187700000001</v>
      </c>
      <c r="AF10" s="18">
        <v>0.43656709599999999</v>
      </c>
      <c r="AG10" s="18">
        <v>0.53009952999999999</v>
      </c>
      <c r="AH10" s="18">
        <v>0.68734391100000003</v>
      </c>
      <c r="AI10" s="18">
        <v>0.582107983</v>
      </c>
    </row>
    <row r="11" spans="1:35" x14ac:dyDescent="0.25">
      <c r="A11" s="17" t="s">
        <v>7</v>
      </c>
      <c r="B11" s="18">
        <v>1.63126681738702E-3</v>
      </c>
      <c r="C11" s="18">
        <v>1.80122275466854E-3</v>
      </c>
      <c r="D11" s="18">
        <v>1.98652731767658E-3</v>
      </c>
      <c r="E11" s="18">
        <v>1.9539523624058498E-3</v>
      </c>
      <c r="F11" s="18">
        <v>2.0822143647969199E-3</v>
      </c>
      <c r="G11" s="18">
        <v>2.2795022946374898E-3</v>
      </c>
      <c r="H11" s="18">
        <v>2.47186662170877E-3</v>
      </c>
      <c r="I11" s="18">
        <v>2.6373437970864302E-3</v>
      </c>
      <c r="J11" s="18">
        <v>2.8045746855689798E-3</v>
      </c>
      <c r="K11" s="18">
        <v>3.0649013716905599E-3</v>
      </c>
      <c r="L11" s="18">
        <v>3.28773944990245E-3</v>
      </c>
      <c r="M11" s="18">
        <v>3.3504392187184498E-3</v>
      </c>
      <c r="N11" s="18">
        <v>3.2229686032528302E-3</v>
      </c>
      <c r="O11" s="18">
        <v>3.3819363907970101E-3</v>
      </c>
      <c r="P11" s="18">
        <v>3.7490844402561598E-3</v>
      </c>
      <c r="Q11" s="18">
        <v>3.97626424934796E-3</v>
      </c>
      <c r="R11" s="18">
        <v>4.1313559870929696E-3</v>
      </c>
      <c r="S11" s="18">
        <v>4.4515531502331198E-3</v>
      </c>
      <c r="T11" s="18">
        <v>4.2089249811044097E-3</v>
      </c>
      <c r="U11" s="18">
        <v>3.80532785594193E-3</v>
      </c>
      <c r="V11" s="18">
        <v>3.88251211898281E-3</v>
      </c>
      <c r="W11" s="18">
        <v>4.0185143949105903E-3</v>
      </c>
      <c r="X11" s="18">
        <v>3.6484126329689999E-3</v>
      </c>
      <c r="Y11" s="18">
        <v>3.4011715385000702E-3</v>
      </c>
      <c r="Z11" s="18">
        <v>3.4805725862528301E-3</v>
      </c>
      <c r="AA11" s="18">
        <v>3.6525247807606799E-3</v>
      </c>
      <c r="AB11" s="18">
        <v>4.0263699419496096E-3</v>
      </c>
      <c r="AC11" s="18">
        <v>4.2600985725525396E-3</v>
      </c>
      <c r="AD11" s="18">
        <v>4.63396746003407E-3</v>
      </c>
      <c r="AE11" s="18">
        <v>4.8491376543077303E-3</v>
      </c>
      <c r="AF11" s="18">
        <v>1.7189158425339199E-3</v>
      </c>
      <c r="AG11" s="18">
        <v>2.41743479796674E-3</v>
      </c>
      <c r="AH11" s="18">
        <v>4.0195954875912503E-3</v>
      </c>
      <c r="AI11" s="18">
        <v>4.5636979760520398E-3</v>
      </c>
    </row>
    <row r="12" spans="1:35" x14ac:dyDescent="0.25">
      <c r="A12" s="17" t="s">
        <v>8</v>
      </c>
      <c r="B12" s="18">
        <v>5.3604218960000001</v>
      </c>
      <c r="C12" s="18">
        <v>5.480330532</v>
      </c>
      <c r="D12" s="18">
        <v>5.4038982569999998</v>
      </c>
      <c r="E12" s="18">
        <v>5.2583385060000003</v>
      </c>
      <c r="F12" s="18">
        <v>4.8968831379999997</v>
      </c>
      <c r="G12" s="18">
        <v>5.0324205690000001</v>
      </c>
      <c r="H12" s="18">
        <v>4.9803439799999998</v>
      </c>
      <c r="I12" s="18">
        <v>5.0434492180000001</v>
      </c>
      <c r="J12" s="18">
        <v>5.2185757119999998</v>
      </c>
      <c r="K12" s="18">
        <v>5.4547171519999997</v>
      </c>
      <c r="L12" s="18">
        <v>5.7084235229999898</v>
      </c>
      <c r="M12" s="18">
        <v>5.9430570769999997</v>
      </c>
      <c r="N12" s="18">
        <v>6.1263397150000003</v>
      </c>
      <c r="O12" s="18">
        <v>6.2366379739999998</v>
      </c>
      <c r="P12" s="18">
        <v>6.435584821</v>
      </c>
      <c r="Q12" s="18">
        <v>6.63710228281984</v>
      </c>
      <c r="R12" s="18">
        <v>6.8434692792229699</v>
      </c>
      <c r="S12" s="18">
        <v>6.9535744957767998</v>
      </c>
      <c r="T12" s="18">
        <v>6.6793593273937901</v>
      </c>
      <c r="U12" s="18">
        <v>6.4112239745691699</v>
      </c>
      <c r="V12" s="18">
        <v>6.2647450723570399</v>
      </c>
      <c r="W12" s="18">
        <v>6.1090539461935904</v>
      </c>
      <c r="X12" s="18">
        <v>5.9965420170277399</v>
      </c>
      <c r="Y12" s="18">
        <v>5.4028192426006898</v>
      </c>
      <c r="Z12" s="18">
        <v>5.7142936636326498</v>
      </c>
      <c r="AA12" s="18">
        <v>5.7620702534464403</v>
      </c>
      <c r="AB12" s="18">
        <v>5.9923944317302098</v>
      </c>
      <c r="AC12" s="18">
        <v>6.1011707889512099</v>
      </c>
      <c r="AD12" s="18">
        <v>6.2790113876331803</v>
      </c>
      <c r="AE12" s="18">
        <v>6.3052250354466697</v>
      </c>
      <c r="AF12" s="18">
        <v>6.1027219790960299</v>
      </c>
      <c r="AG12" s="18">
        <v>6.2534451715643096</v>
      </c>
      <c r="AH12" s="18">
        <v>6.1302488940318396</v>
      </c>
      <c r="AI12" s="18">
        <v>6.0090909061348503</v>
      </c>
    </row>
    <row r="13" spans="1:35" x14ac:dyDescent="0.25">
      <c r="A13" s="17" t="s">
        <v>9</v>
      </c>
      <c r="B13" s="18">
        <v>1.837819353</v>
      </c>
      <c r="C13" s="18">
        <v>1.8593637270000001</v>
      </c>
      <c r="D13" s="18">
        <v>2.0203462390000002</v>
      </c>
      <c r="E13" s="18">
        <v>1.9612815509999999</v>
      </c>
      <c r="F13" s="18">
        <v>2.3906314239999999</v>
      </c>
      <c r="G13" s="18">
        <v>2.2669373820000001</v>
      </c>
      <c r="H13" s="18">
        <v>2.9117101359999999</v>
      </c>
      <c r="I13" s="18">
        <v>3.1008481029999899</v>
      </c>
      <c r="J13" s="18">
        <v>2.9577435589999999</v>
      </c>
      <c r="K13" s="18">
        <v>3.0154496119999998</v>
      </c>
      <c r="L13" s="18">
        <v>4.1565183379999997</v>
      </c>
      <c r="M13" s="18">
        <v>3.7602413170000002</v>
      </c>
      <c r="N13" s="18">
        <v>4.0494288049999998</v>
      </c>
      <c r="O13" s="18">
        <v>4.7804246340000001</v>
      </c>
      <c r="P13" s="18">
        <v>2.9973523649999998</v>
      </c>
      <c r="Q13" s="18">
        <v>2.8469151140000002</v>
      </c>
      <c r="R13" s="18">
        <v>3.0199418630000001</v>
      </c>
      <c r="S13" s="18">
        <v>5.0199154419999896</v>
      </c>
      <c r="T13" s="18">
        <v>4.8537735299999998</v>
      </c>
      <c r="U13" s="18">
        <v>3.8514695639999998</v>
      </c>
      <c r="V13" s="18">
        <v>3.9733826259999998</v>
      </c>
      <c r="W13" s="18">
        <v>4.0639221780000003</v>
      </c>
      <c r="X13" s="18">
        <v>4.0655770520000001</v>
      </c>
      <c r="Y13" s="18">
        <v>3.7316256079999999</v>
      </c>
      <c r="Z13" s="18">
        <v>3.4031257940000001</v>
      </c>
      <c r="AA13" s="18">
        <v>3.72838622</v>
      </c>
      <c r="AB13" s="18">
        <v>3.537686033</v>
      </c>
      <c r="AC13" s="18">
        <v>3.4536520049999999</v>
      </c>
      <c r="AD13" s="18">
        <v>3.9031791930000002</v>
      </c>
      <c r="AE13" s="18">
        <v>3.2049610070000001</v>
      </c>
      <c r="AF13" s="18">
        <v>3.5293840859999999</v>
      </c>
      <c r="AG13" s="18">
        <v>3.61704703599999</v>
      </c>
      <c r="AH13" s="18">
        <v>2.9555635320000002</v>
      </c>
      <c r="AI13" s="18">
        <v>2.9608560800000001</v>
      </c>
    </row>
    <row r="14" spans="1:35" x14ac:dyDescent="0.25">
      <c r="A14" s="14" t="s">
        <v>10</v>
      </c>
      <c r="B14" s="15">
        <v>0.66497737599999995</v>
      </c>
      <c r="C14" s="15">
        <v>0.67329455999999999</v>
      </c>
      <c r="D14" s="15">
        <v>0.59425179800000005</v>
      </c>
      <c r="E14" s="15">
        <v>0.52036283999999999</v>
      </c>
      <c r="F14" s="15">
        <v>0.49346289399999999</v>
      </c>
      <c r="G14" s="15">
        <v>0.43755310399999903</v>
      </c>
      <c r="H14" s="15">
        <v>0.58032127899999997</v>
      </c>
      <c r="I14" s="15">
        <v>0.53769935199999996</v>
      </c>
      <c r="J14" s="15">
        <v>0.55202016199999904</v>
      </c>
      <c r="K14" s="15">
        <v>0.51405619800000002</v>
      </c>
      <c r="L14" s="15">
        <v>0.20833474599999999</v>
      </c>
      <c r="M14" s="15">
        <v>4.6030230999999998E-2</v>
      </c>
      <c r="N14" s="15">
        <v>5.2870127000000003E-2</v>
      </c>
      <c r="O14" s="15">
        <v>4.8762511000000001E-2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1.2577579999999899E-3</v>
      </c>
      <c r="AH14" s="15">
        <v>0</v>
      </c>
      <c r="AI14" s="15">
        <v>1.3442389999999999E-3</v>
      </c>
    </row>
    <row r="15" spans="1:35" x14ac:dyDescent="0.25">
      <c r="A15" t="s">
        <v>11</v>
      </c>
      <c r="B15" s="2">
        <v>83.287443199749106</v>
      </c>
      <c r="C15" s="2">
        <v>88.048213269959106</v>
      </c>
      <c r="D15" s="2">
        <v>92.493020267282503</v>
      </c>
      <c r="E15" s="2">
        <v>89.560383198751794</v>
      </c>
      <c r="F15" s="2">
        <v>93.6522399718542</v>
      </c>
      <c r="G15" s="2">
        <v>95.467933081210205</v>
      </c>
      <c r="H15" s="2">
        <v>102.540844763057</v>
      </c>
      <c r="I15" s="2">
        <v>109.887535317786</v>
      </c>
      <c r="J15" s="2">
        <v>115.66348485830601</v>
      </c>
      <c r="K15" s="2">
        <v>120.569878396739</v>
      </c>
      <c r="L15" s="2">
        <v>124.36747273453901</v>
      </c>
      <c r="M15" s="2">
        <v>126.448038409677</v>
      </c>
      <c r="N15" s="2">
        <v>132.18691109309299</v>
      </c>
      <c r="O15" s="2">
        <v>137.39391654712699</v>
      </c>
      <c r="P15" s="2">
        <v>135.88544413847001</v>
      </c>
      <c r="Q15" s="2">
        <v>142.210657947979</v>
      </c>
      <c r="R15" s="2">
        <v>147.47433031961401</v>
      </c>
      <c r="S15" s="2">
        <v>153.90829376654099</v>
      </c>
      <c r="T15" s="2">
        <v>146.34967116942201</v>
      </c>
      <c r="U15" s="2">
        <v>142.85870696040001</v>
      </c>
      <c r="V15" s="2">
        <v>139.54407272977599</v>
      </c>
      <c r="W15" s="2">
        <v>132.540185564989</v>
      </c>
      <c r="X15" s="2">
        <v>126.516937221592</v>
      </c>
      <c r="Y15" s="2">
        <v>119.391751376576</v>
      </c>
      <c r="Z15" s="2">
        <v>123.58474952957999</v>
      </c>
      <c r="AA15" s="2">
        <v>127.911580277643</v>
      </c>
      <c r="AB15" s="2">
        <v>129.928151667496</v>
      </c>
      <c r="AC15" s="2">
        <v>132.21678935673799</v>
      </c>
      <c r="AD15" s="2">
        <v>133.36967941299099</v>
      </c>
      <c r="AE15" s="2">
        <v>130.175592425736</v>
      </c>
      <c r="AF15" s="2">
        <v>108.766062355607</v>
      </c>
      <c r="AG15" s="2">
        <v>120.873808717602</v>
      </c>
      <c r="AH15" s="2">
        <v>123.289637792481</v>
      </c>
      <c r="AI15" s="2">
        <v>122.65375534040299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I15"/>
  <sheetViews>
    <sheetView workbookViewId="0">
      <selection activeCell="F17" sqref="F17"/>
    </sheetView>
  </sheetViews>
  <sheetFormatPr defaultRowHeight="15" x14ac:dyDescent="0.25"/>
  <cols>
    <col min="1" max="1" width="12.140625" customWidth="1"/>
  </cols>
  <sheetData>
    <row r="1" spans="1:35" x14ac:dyDescent="0.25">
      <c r="A1" s="6" t="s">
        <v>45</v>
      </c>
    </row>
    <row r="3" spans="1:35" x14ac:dyDescent="0.25">
      <c r="A3" s="16" t="s">
        <v>12</v>
      </c>
      <c r="B3" s="16">
        <v>1990</v>
      </c>
      <c r="C3" s="16">
        <v>1991</v>
      </c>
      <c r="D3" s="16">
        <v>1992</v>
      </c>
      <c r="E3" s="16">
        <v>1993</v>
      </c>
      <c r="F3" s="16">
        <v>1994</v>
      </c>
      <c r="G3" s="16">
        <v>1995</v>
      </c>
      <c r="H3" s="16">
        <v>1996</v>
      </c>
      <c r="I3" s="16">
        <v>1997</v>
      </c>
      <c r="J3" s="16">
        <v>1998</v>
      </c>
      <c r="K3" s="16">
        <v>1999</v>
      </c>
      <c r="L3" s="16">
        <v>2000</v>
      </c>
      <c r="M3" s="16">
        <v>2001</v>
      </c>
      <c r="N3" s="16">
        <v>2002</v>
      </c>
      <c r="O3" s="16">
        <v>2003</v>
      </c>
      <c r="P3" s="16">
        <v>2004</v>
      </c>
      <c r="Q3" s="16">
        <v>2005</v>
      </c>
      <c r="R3" s="16">
        <v>2006</v>
      </c>
      <c r="S3" s="16">
        <v>2007</v>
      </c>
      <c r="T3" s="16">
        <v>2008</v>
      </c>
      <c r="U3" s="16">
        <v>2009</v>
      </c>
      <c r="V3" s="16">
        <v>2010</v>
      </c>
      <c r="W3" s="16">
        <v>2011</v>
      </c>
      <c r="X3" s="16">
        <v>2012</v>
      </c>
      <c r="Y3" s="16">
        <v>2013</v>
      </c>
      <c r="Z3" s="16">
        <v>2014</v>
      </c>
      <c r="AA3" s="16">
        <v>2015</v>
      </c>
      <c r="AB3" s="16">
        <v>2016</v>
      </c>
      <c r="AC3" s="16">
        <v>2017</v>
      </c>
      <c r="AD3" s="16">
        <v>2018</v>
      </c>
      <c r="AE3" s="16">
        <v>2019</v>
      </c>
      <c r="AF3" s="16">
        <v>2020</v>
      </c>
      <c r="AG3" s="16">
        <v>2021</v>
      </c>
      <c r="AH3" s="16">
        <v>2022</v>
      </c>
      <c r="AI3" s="16">
        <v>2023</v>
      </c>
    </row>
    <row r="4" spans="1:35" x14ac:dyDescent="0.25">
      <c r="A4" s="17" t="s">
        <v>0</v>
      </c>
      <c r="B4" s="18">
        <v>0.54134673463688998</v>
      </c>
      <c r="C4" s="18">
        <v>0.60940034082312</v>
      </c>
      <c r="D4" s="18">
        <v>0.61973918189258004</v>
      </c>
      <c r="E4" s="18">
        <v>0.68175747523383001</v>
      </c>
      <c r="F4" s="18">
        <v>0.77510292816160997</v>
      </c>
      <c r="G4" s="18">
        <v>0.75355736068719004</v>
      </c>
      <c r="H4" s="18">
        <v>1.0553067756496799</v>
      </c>
      <c r="I4" s="18">
        <v>0.75642024968441002</v>
      </c>
      <c r="J4" s="18">
        <v>0.80221214919638995</v>
      </c>
      <c r="K4" s="18">
        <v>0.76795968691010996</v>
      </c>
      <c r="L4" s="18">
        <v>0.74916887928192999</v>
      </c>
      <c r="M4" s="18">
        <v>0.88968194071693996</v>
      </c>
      <c r="N4" s="18">
        <v>0.93813330310592002</v>
      </c>
      <c r="O4" s="18">
        <v>0.95153879231534</v>
      </c>
      <c r="P4" s="18">
        <v>0.84980076969535001</v>
      </c>
      <c r="Q4" s="18">
        <v>0.89012704671209997</v>
      </c>
      <c r="R4" s="18">
        <v>0.90205499720516202</v>
      </c>
      <c r="S4" s="18">
        <v>1.4007628268166299</v>
      </c>
      <c r="T4" s="18">
        <v>1.3776276275141699</v>
      </c>
      <c r="U4" s="18">
        <v>1.3684710136937599</v>
      </c>
      <c r="V4" s="18">
        <v>1.7413369913568799</v>
      </c>
      <c r="W4" s="18">
        <v>1.46745971513161</v>
      </c>
      <c r="X4" s="18">
        <v>1.6939006017810501</v>
      </c>
      <c r="Y4" s="18">
        <v>1.5278148352391101</v>
      </c>
      <c r="Z4" s="18">
        <v>1.3319956185835</v>
      </c>
      <c r="AA4" s="18">
        <v>1.3409472870772801</v>
      </c>
      <c r="AB4" s="18">
        <v>1.43019812856425</v>
      </c>
      <c r="AC4" s="18">
        <v>1.4481100184103599</v>
      </c>
      <c r="AD4" s="18">
        <v>1.44290432527248</v>
      </c>
      <c r="AE4" s="18">
        <v>1.40194767766023</v>
      </c>
      <c r="AF4" s="18">
        <v>1.1858690705792201</v>
      </c>
      <c r="AG4" s="18">
        <v>1.4836536508698599</v>
      </c>
      <c r="AH4" s="18">
        <v>1.42506778618621</v>
      </c>
      <c r="AI4" s="18">
        <v>1.4053018680018301</v>
      </c>
    </row>
    <row r="5" spans="1:35" x14ac:dyDescent="0.25">
      <c r="A5" s="17" t="s">
        <v>1</v>
      </c>
      <c r="B5" s="18">
        <v>23.530156150377099</v>
      </c>
      <c r="C5" s="18">
        <v>20.3719285611038</v>
      </c>
      <c r="D5" s="18">
        <v>28.518204679878998</v>
      </c>
      <c r="E5" s="18">
        <v>18.0959818463791</v>
      </c>
      <c r="F5" s="18">
        <v>8.8621293461748802</v>
      </c>
      <c r="G5" s="18">
        <v>8.0790552688947006</v>
      </c>
      <c r="H5" s="18">
        <v>8.4130886132380702</v>
      </c>
      <c r="I5" s="18">
        <v>9.3126049812756602</v>
      </c>
      <c r="J5" s="18">
        <v>7.3231406277414797</v>
      </c>
      <c r="K5" s="18">
        <v>4.76275589197295</v>
      </c>
      <c r="L5" s="18">
        <v>4.2104781191060301</v>
      </c>
      <c r="M5" s="18">
        <v>3.7759807056299999</v>
      </c>
      <c r="N5" s="18">
        <v>3.55249061910312</v>
      </c>
      <c r="O5" s="18">
        <v>3.3456635453271799</v>
      </c>
      <c r="P5" s="18">
        <v>3.3326487325627498</v>
      </c>
      <c r="Q5" s="18">
        <v>3.9837757066028701</v>
      </c>
      <c r="R5" s="18">
        <v>3.8068229355549299</v>
      </c>
      <c r="S5" s="18">
        <v>5.5650262145757097</v>
      </c>
      <c r="T5" s="18">
        <v>3.4531510906307701</v>
      </c>
      <c r="U5" s="18">
        <v>2.5573287399415601</v>
      </c>
      <c r="V5" s="18">
        <v>2.52388910905055</v>
      </c>
      <c r="W5" s="18">
        <v>2.7934535447195699</v>
      </c>
      <c r="X5" s="18">
        <v>2.2482811975584198</v>
      </c>
      <c r="Y5" s="18">
        <v>1.9659750365670401</v>
      </c>
      <c r="Z5" s="18">
        <v>2.2880881038613001</v>
      </c>
      <c r="AA5" s="18">
        <v>2.12031935343839</v>
      </c>
      <c r="AB5" s="18">
        <v>2.0716677233073399</v>
      </c>
      <c r="AC5" s="18">
        <v>2.55164997983846</v>
      </c>
      <c r="AD5" s="18">
        <v>2.6202554635961302</v>
      </c>
      <c r="AE5" s="18">
        <v>2.43891064225111</v>
      </c>
      <c r="AF5" s="18">
        <v>1.8108550398349399</v>
      </c>
      <c r="AG5" s="18">
        <v>1.7825517086738001</v>
      </c>
      <c r="AH5" s="18">
        <v>1.48974303008762</v>
      </c>
      <c r="AI5" s="18">
        <v>1.8679359314528401</v>
      </c>
    </row>
    <row r="6" spans="1:35" x14ac:dyDescent="0.25">
      <c r="A6" s="17" t="s">
        <v>2</v>
      </c>
      <c r="B6" s="18">
        <v>0.50478405285969996</v>
      </c>
      <c r="C6" s="18">
        <v>0.49843320316559903</v>
      </c>
      <c r="D6" s="18">
        <v>0.45890846650653</v>
      </c>
      <c r="E6" s="18">
        <v>0.46453901022079003</v>
      </c>
      <c r="F6" s="18">
        <v>0.45064517465397902</v>
      </c>
      <c r="G6" s="18">
        <v>0.44222116508401998</v>
      </c>
      <c r="H6" s="18">
        <v>0.44360785978454997</v>
      </c>
      <c r="I6" s="18">
        <v>0.40936010465334999</v>
      </c>
      <c r="J6" s="18">
        <v>0.37696073299146998</v>
      </c>
      <c r="K6" s="18">
        <v>0.36550446401575998</v>
      </c>
      <c r="L6" s="18">
        <v>0.36593459981151</v>
      </c>
      <c r="M6" s="18">
        <v>0.33489271814123001</v>
      </c>
      <c r="N6" s="18">
        <v>0.33337407408144998</v>
      </c>
      <c r="O6" s="18">
        <v>0.34886267211519001</v>
      </c>
      <c r="P6" s="18">
        <v>0.33570331553130001</v>
      </c>
      <c r="Q6" s="18">
        <v>0.31447174515199999</v>
      </c>
      <c r="R6" s="18">
        <v>0.28083467344000002</v>
      </c>
      <c r="S6" s="18">
        <v>0.29322200988800001</v>
      </c>
      <c r="T6" s="18">
        <v>0.28590411156000001</v>
      </c>
      <c r="U6" s="18">
        <v>0.29504996532</v>
      </c>
      <c r="V6" s="18">
        <v>0.29172738183999902</v>
      </c>
      <c r="W6" s="18">
        <v>0.29157032647999997</v>
      </c>
      <c r="X6" s="18">
        <v>0.28600481612</v>
      </c>
      <c r="Y6" s="18">
        <v>0.27485056870196001</v>
      </c>
      <c r="Z6" s="18">
        <v>0.25374175955752998</v>
      </c>
      <c r="AA6" s="18">
        <v>0.25253758932949999</v>
      </c>
      <c r="AB6" s="18">
        <v>0.25787543898715998</v>
      </c>
      <c r="AC6" s="18">
        <v>0.26148438933396001</v>
      </c>
      <c r="AD6" s="18">
        <v>0.22879314052521901</v>
      </c>
      <c r="AE6" s="18">
        <v>0.22435218063444001</v>
      </c>
      <c r="AF6" s="18">
        <v>0.22206626989556</v>
      </c>
      <c r="AG6" s="18">
        <v>0.22335647561426999</v>
      </c>
      <c r="AH6" s="18">
        <v>0.2127897718174</v>
      </c>
      <c r="AI6" s="18">
        <v>0.2127897718174</v>
      </c>
    </row>
    <row r="7" spans="1:35" x14ac:dyDescent="0.25">
      <c r="A7" s="17" t="s">
        <v>3</v>
      </c>
      <c r="B7" s="18">
        <v>6.3463092292711798E-3</v>
      </c>
      <c r="C7" s="18">
        <v>4.8960705819370998E-3</v>
      </c>
      <c r="D7" s="18">
        <v>5.4245667553119801E-3</v>
      </c>
      <c r="E7" s="18">
        <v>6.2597165436141496E-3</v>
      </c>
      <c r="F7" s="18">
        <v>5.1879335937564299E-3</v>
      </c>
      <c r="G7" s="18">
        <v>6.1203300620729798E-3</v>
      </c>
      <c r="H7" s="18">
        <v>5.1334839642107003E-3</v>
      </c>
      <c r="I7" s="18">
        <v>5.21585042253852E-3</v>
      </c>
      <c r="J7" s="18">
        <v>5.4993062955472497E-3</v>
      </c>
      <c r="K7" s="18">
        <v>5.6838493664432199E-3</v>
      </c>
      <c r="L7" s="18">
        <v>3.3287161639998699E-3</v>
      </c>
      <c r="M7" s="18">
        <v>2.8618969854109699E-3</v>
      </c>
      <c r="N7" s="18">
        <v>3.4931018930918702E-3</v>
      </c>
      <c r="O7" s="18">
        <v>3.54428058710482E-3</v>
      </c>
      <c r="P7" s="18">
        <v>3.6204743161623999E-3</v>
      </c>
      <c r="Q7" s="18">
        <v>3.7162149780530598E-3</v>
      </c>
      <c r="R7" s="18">
        <v>8.3656420267933899E-3</v>
      </c>
      <c r="S7" s="18">
        <v>3.1166412528071002E-3</v>
      </c>
      <c r="T7" s="18">
        <v>1.6831820249154799E-3</v>
      </c>
      <c r="U7" s="18">
        <v>2.1966089080625501E-3</v>
      </c>
      <c r="V7" s="18">
        <v>3.2704501068298599E-3</v>
      </c>
      <c r="W7" s="18">
        <v>2.6415704059430298E-3</v>
      </c>
      <c r="X7" s="18">
        <v>3.1030499368005999E-3</v>
      </c>
      <c r="Y7" s="18">
        <v>7.01162868688141E-3</v>
      </c>
      <c r="Z7" s="18">
        <v>5.0701490249289299E-3</v>
      </c>
      <c r="AA7" s="18">
        <v>2.8113763377261799E-3</v>
      </c>
      <c r="AB7" s="18">
        <v>6.9524772179540596E-3</v>
      </c>
      <c r="AC7" s="18">
        <v>1.02806600974856E-2</v>
      </c>
      <c r="AD7" s="18">
        <v>1.12230810527308E-2</v>
      </c>
      <c r="AE7" s="18">
        <v>9.41542665402984E-3</v>
      </c>
      <c r="AF7" s="18">
        <v>4.0639425504406601E-3</v>
      </c>
      <c r="AG7" s="18">
        <v>0</v>
      </c>
      <c r="AH7" s="18">
        <v>0</v>
      </c>
      <c r="AI7" s="18">
        <v>0</v>
      </c>
    </row>
    <row r="8" spans="1:35" x14ac:dyDescent="0.25">
      <c r="A8" s="17" t="s">
        <v>4</v>
      </c>
      <c r="B8" s="18">
        <v>0.43960492400000001</v>
      </c>
      <c r="C8" s="18">
        <v>0.47244878679999902</v>
      </c>
      <c r="D8" s="18">
        <v>0.60659200079999998</v>
      </c>
      <c r="E8" s="18">
        <v>0.58591888039999995</v>
      </c>
      <c r="F8" s="18">
        <v>0.54418144400000001</v>
      </c>
      <c r="G8" s="18">
        <v>0.7541293684</v>
      </c>
      <c r="H8" s="18">
        <v>0.81541729039999999</v>
      </c>
      <c r="I8" s="18">
        <v>0.842418197199998</v>
      </c>
      <c r="J8" s="18">
        <v>0.90355022639999905</v>
      </c>
      <c r="K8" s="18">
        <v>0.96481930639999902</v>
      </c>
      <c r="L8" s="18">
        <v>1.1468149796</v>
      </c>
      <c r="M8" s="18">
        <v>0.55853260400000004</v>
      </c>
      <c r="N8" s="18">
        <v>0.89332261840000005</v>
      </c>
      <c r="O8" s="18">
        <v>1.1854551395999999</v>
      </c>
      <c r="P8" s="18">
        <v>1.2511307279999999</v>
      </c>
      <c r="Q8" s="18">
        <v>1.0429373183999999</v>
      </c>
      <c r="R8" s="18">
        <v>1.080628382</v>
      </c>
      <c r="S8" s="18">
        <v>1.3877980640000001</v>
      </c>
      <c r="T8" s="18">
        <v>0.85799662399999999</v>
      </c>
      <c r="U8" s="18">
        <v>0.72348960161756903</v>
      </c>
      <c r="V8" s="18">
        <v>0.79008930010123102</v>
      </c>
      <c r="W8" s="18">
        <v>0.73460339419836795</v>
      </c>
      <c r="X8" s="18">
        <v>0.62445139570484098</v>
      </c>
      <c r="Y8" s="18">
        <v>0.69502296482713599</v>
      </c>
      <c r="Z8" s="18">
        <v>0.70036237258995204</v>
      </c>
      <c r="AA8" s="18">
        <v>0.595991236761097</v>
      </c>
      <c r="AB8" s="18">
        <v>0.58932557600355595</v>
      </c>
      <c r="AC8" s="18">
        <v>0.55333457456145896</v>
      </c>
      <c r="AD8" s="18">
        <v>0.49249593939751402</v>
      </c>
      <c r="AE8" s="18">
        <v>0.47649775700399699</v>
      </c>
      <c r="AF8" s="18">
        <v>0.32019032444370898</v>
      </c>
      <c r="AG8" s="18">
        <v>0.206505391931364</v>
      </c>
      <c r="AH8" s="18">
        <v>0.56348639581994997</v>
      </c>
      <c r="AI8" s="18">
        <v>0.44801171743877699</v>
      </c>
    </row>
    <row r="9" spans="1:35" x14ac:dyDescent="0.25">
      <c r="A9" s="17" t="s">
        <v>5</v>
      </c>
      <c r="B9" s="18">
        <v>18.009984066916001</v>
      </c>
      <c r="C9" s="18">
        <v>18.332099746692499</v>
      </c>
      <c r="D9" s="18">
        <v>19.059771143718901</v>
      </c>
      <c r="E9" s="18">
        <v>19.9458946129423</v>
      </c>
      <c r="F9" s="18">
        <v>20.5115894813678</v>
      </c>
      <c r="G9" s="18">
        <v>21.156372090842702</v>
      </c>
      <c r="H9" s="18">
        <v>21.236918633930198</v>
      </c>
      <c r="I9" s="18">
        <v>21.318153351690999</v>
      </c>
      <c r="J9" s="18">
        <v>20.8337398340108</v>
      </c>
      <c r="K9" s="18">
        <v>21.5107213727721</v>
      </c>
      <c r="L9" s="18">
        <v>19.903477782450899</v>
      </c>
      <c r="M9" s="18">
        <v>20.2102934946221</v>
      </c>
      <c r="N9" s="18">
        <v>19.842055527468101</v>
      </c>
      <c r="O9" s="18">
        <v>19.013004413251199</v>
      </c>
      <c r="P9" s="18">
        <v>17.679633480402799</v>
      </c>
      <c r="Q9" s="18">
        <v>17.319797474258401</v>
      </c>
      <c r="R9" s="18">
        <v>16.415440008499601</v>
      </c>
      <c r="S9" s="18">
        <v>17.427694416811399</v>
      </c>
      <c r="T9" s="18">
        <v>17.1084964807586</v>
      </c>
      <c r="U9" s="18">
        <v>17.320703506941701</v>
      </c>
      <c r="V9" s="18">
        <v>17.906245325665399</v>
      </c>
      <c r="W9" s="18">
        <v>18.1203544326765</v>
      </c>
      <c r="X9" s="18">
        <v>17.373998627342999</v>
      </c>
      <c r="Y9" s="18">
        <v>18.012783386305099</v>
      </c>
      <c r="Z9" s="18">
        <v>17.8533198548208</v>
      </c>
      <c r="AA9" s="18">
        <v>19.929995247891899</v>
      </c>
      <c r="AB9" s="18">
        <v>20.408296848177699</v>
      </c>
      <c r="AC9" s="18">
        <v>20.301637971898</v>
      </c>
      <c r="AD9" s="18">
        <v>21.152471586146699</v>
      </c>
      <c r="AE9" s="18">
        <v>20.566906820632902</v>
      </c>
      <c r="AF9" s="18">
        <v>19.341651365359901</v>
      </c>
      <c r="AG9" s="18">
        <v>21.097138938897199</v>
      </c>
      <c r="AH9" s="18">
        <v>21.202436731919001</v>
      </c>
      <c r="AI9" s="18">
        <v>20.9348490713312</v>
      </c>
    </row>
    <row r="10" spans="1:35" x14ac:dyDescent="0.25">
      <c r="A10" s="17" t="s">
        <v>6</v>
      </c>
      <c r="B10" s="18">
        <v>0.26645891965933</v>
      </c>
      <c r="C10" s="18">
        <v>0.27325467005300003</v>
      </c>
      <c r="D10" s="18">
        <v>0.28004343298001</v>
      </c>
      <c r="E10" s="18">
        <v>0.28681982205056999</v>
      </c>
      <c r="F10" s="18">
        <v>0.29378552996342999</v>
      </c>
      <c r="G10" s="18">
        <v>0.30067839879225</v>
      </c>
      <c r="H10" s="18">
        <v>0.28545049878905998</v>
      </c>
      <c r="I10" s="18">
        <v>0.29197400135188001</v>
      </c>
      <c r="J10" s="18">
        <v>0.28674456930334902</v>
      </c>
      <c r="K10" s="18">
        <v>0.29248207809187998</v>
      </c>
      <c r="L10" s="18">
        <v>0.28686272315971001</v>
      </c>
      <c r="M10" s="18">
        <v>0.27880435814396998</v>
      </c>
      <c r="N10" s="18">
        <v>0.28351105398917997</v>
      </c>
      <c r="O10" s="18">
        <v>0.29127011034181999</v>
      </c>
      <c r="P10" s="18">
        <v>0.27749456433821001</v>
      </c>
      <c r="Q10" s="18">
        <v>0.25824080239456998</v>
      </c>
      <c r="R10" s="18">
        <v>0.2522221123317</v>
      </c>
      <c r="S10" s="18">
        <v>0.24245836064837001</v>
      </c>
      <c r="T10" s="18">
        <v>0.23302729917762</v>
      </c>
      <c r="U10" s="18">
        <v>0.23032951907950999</v>
      </c>
      <c r="V10" s="18">
        <v>0.24296755508085</v>
      </c>
      <c r="W10" s="18">
        <v>0.24275570066012001</v>
      </c>
      <c r="X10" s="18">
        <v>0.21775484066576001</v>
      </c>
      <c r="Y10" s="18">
        <v>0.22075708429647001</v>
      </c>
      <c r="Z10" s="18">
        <v>0.20687631578325</v>
      </c>
      <c r="AA10" s="18">
        <v>0.19956238680989</v>
      </c>
      <c r="AB10" s="18">
        <v>0.21013993486065999</v>
      </c>
      <c r="AC10" s="18">
        <v>0.20732779806488999</v>
      </c>
      <c r="AD10" s="18">
        <v>0.23276925311954</v>
      </c>
      <c r="AE10" s="18">
        <v>0.21222772707519499</v>
      </c>
      <c r="AF10" s="18">
        <v>0.18532550464450201</v>
      </c>
      <c r="AG10" s="18">
        <v>0.189171287782642</v>
      </c>
      <c r="AH10" s="18">
        <v>0.23912896024566899</v>
      </c>
      <c r="AI10" s="18">
        <v>0.26337878398966902</v>
      </c>
    </row>
    <row r="11" spans="1:35" x14ac:dyDescent="0.25">
      <c r="A11" s="17" t="s">
        <v>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</row>
    <row r="12" spans="1:35" x14ac:dyDescent="0.25">
      <c r="A12" s="17" t="s">
        <v>8</v>
      </c>
      <c r="B12" s="18">
        <v>1.50531086868533</v>
      </c>
      <c r="C12" s="18">
        <v>1.43829876064578</v>
      </c>
      <c r="D12" s="18">
        <v>1.63229040468077</v>
      </c>
      <c r="E12" s="18">
        <v>1.64558661815093</v>
      </c>
      <c r="F12" s="18">
        <v>1.7236419015134401</v>
      </c>
      <c r="G12" s="18">
        <v>1.6495747781057899</v>
      </c>
      <c r="H12" s="18">
        <v>1.6128767254437</v>
      </c>
      <c r="I12" s="18">
        <v>1.6625859873934901</v>
      </c>
      <c r="J12" s="18">
        <v>1.72247047213962</v>
      </c>
      <c r="K12" s="18">
        <v>1.6590725069747601</v>
      </c>
      <c r="L12" s="18">
        <v>1.56819698247126</v>
      </c>
      <c r="M12" s="18">
        <v>1.56596548699711</v>
      </c>
      <c r="N12" s="18">
        <v>1.63246057380612</v>
      </c>
      <c r="O12" s="18">
        <v>1.65604826903092</v>
      </c>
      <c r="P12" s="18">
        <v>1.6826135926037</v>
      </c>
      <c r="Q12" s="18">
        <v>1.7118015174200001</v>
      </c>
      <c r="R12" s="18">
        <v>1.71255777832231</v>
      </c>
      <c r="S12" s="18">
        <v>1.6912743476708101</v>
      </c>
      <c r="T12" s="18">
        <v>1.71509853878072</v>
      </c>
      <c r="U12" s="18">
        <v>1.71276460001199</v>
      </c>
      <c r="V12" s="18">
        <v>1.77199168994016</v>
      </c>
      <c r="W12" s="18">
        <v>1.76746053430313</v>
      </c>
      <c r="X12" s="18">
        <v>1.76201532636277</v>
      </c>
      <c r="Y12" s="18">
        <v>1.75416741464351</v>
      </c>
      <c r="Z12" s="18">
        <v>1.75183478137156</v>
      </c>
      <c r="AA12" s="18">
        <v>1.8015301219639499</v>
      </c>
      <c r="AB12" s="18">
        <v>1.78383024800992</v>
      </c>
      <c r="AC12" s="18">
        <v>1.80357165253625</v>
      </c>
      <c r="AD12" s="18">
        <v>1.79054496003594</v>
      </c>
      <c r="AE12" s="18">
        <v>1.8782955843420199</v>
      </c>
      <c r="AF12" s="18">
        <v>1.90354380973319</v>
      </c>
      <c r="AG12" s="18">
        <v>1.9756834262980201</v>
      </c>
      <c r="AH12" s="18">
        <v>1.8993301205284201</v>
      </c>
      <c r="AI12" s="18">
        <v>1.92953174049148</v>
      </c>
    </row>
    <row r="13" spans="1:35" x14ac:dyDescent="0.25">
      <c r="A13" s="17" t="s">
        <v>9</v>
      </c>
      <c r="B13" s="18">
        <v>1.96220225146666E-2</v>
      </c>
      <c r="C13" s="18">
        <v>2.0076327244666702E-2</v>
      </c>
      <c r="D13" s="18">
        <v>1.98115899126667E-2</v>
      </c>
      <c r="E13" s="18">
        <v>1.9685476112666699E-2</v>
      </c>
      <c r="F13" s="18">
        <v>1.9105007168666699E-2</v>
      </c>
      <c r="G13" s="18">
        <v>1.9115725466666698E-2</v>
      </c>
      <c r="H13" s="18">
        <v>0.14881972348785999</v>
      </c>
      <c r="I13" s="18">
        <v>0.16917798997188299</v>
      </c>
      <c r="J13" s="18">
        <v>0.15404709739</v>
      </c>
      <c r="K13" s="18">
        <v>0.122233345086667</v>
      </c>
      <c r="L13" s="18">
        <v>8.8335030983076906E-2</v>
      </c>
      <c r="M13" s="18">
        <v>9.17141301322658E-2</v>
      </c>
      <c r="N13" s="18">
        <v>0.12029852488999999</v>
      </c>
      <c r="O13" s="18">
        <v>0.103010806333333</v>
      </c>
      <c r="P13" s="18">
        <v>8.3135944736666703E-2</v>
      </c>
      <c r="Q13" s="18">
        <v>0.213395160432442</v>
      </c>
      <c r="R13" s="18">
        <v>0.24958716235770401</v>
      </c>
      <c r="S13" s="18">
        <v>0.216427919918395</v>
      </c>
      <c r="T13" s="18">
        <v>0.22059982382200499</v>
      </c>
      <c r="U13" s="18">
        <v>0.181886775750839</v>
      </c>
      <c r="V13" s="18">
        <v>0.138791465164639</v>
      </c>
      <c r="W13" s="18">
        <v>0.196299785175515</v>
      </c>
      <c r="X13" s="18">
        <v>0.13325726415266501</v>
      </c>
      <c r="Y13" s="18">
        <v>0.20939219638340401</v>
      </c>
      <c r="Z13" s="18">
        <v>5.02999108666667E-2</v>
      </c>
      <c r="AA13" s="18">
        <v>7.6245528509999994E-2</v>
      </c>
      <c r="AB13" s="18">
        <v>8.6894392986666694E-2</v>
      </c>
      <c r="AC13" s="18">
        <v>8.6973053519999996E-2</v>
      </c>
      <c r="AD13" s="18">
        <v>0.11648207277435001</v>
      </c>
      <c r="AE13" s="18">
        <v>9.9341456078699195E-2</v>
      </c>
      <c r="AF13" s="18">
        <v>0.43621801783138697</v>
      </c>
      <c r="AG13" s="18">
        <v>0.14227809157666699</v>
      </c>
      <c r="AH13" s="18">
        <v>6.1546236031666701E-2</v>
      </c>
      <c r="AI13" s="18">
        <v>0.10982284208</v>
      </c>
    </row>
    <row r="14" spans="1:35" x14ac:dyDescent="0.25">
      <c r="A14" s="14" t="s">
        <v>10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</row>
    <row r="15" spans="1:35" x14ac:dyDescent="0.25">
      <c r="A15" t="s">
        <v>11</v>
      </c>
      <c r="B15" s="2">
        <v>46.734630854964898</v>
      </c>
      <c r="C15" s="2">
        <v>44.198899943304603</v>
      </c>
      <c r="D15" s="2">
        <v>53.653564289169097</v>
      </c>
      <c r="E15" s="2">
        <v>44.1235178132888</v>
      </c>
      <c r="F15" s="2">
        <v>36.008765706094799</v>
      </c>
      <c r="G15" s="2">
        <v>35.972038216498603</v>
      </c>
      <c r="H15" s="2">
        <v>36.7010145966645</v>
      </c>
      <c r="I15" s="2">
        <v>37.998085696231897</v>
      </c>
      <c r="J15" s="2">
        <v>36.020146834185503</v>
      </c>
      <c r="K15" s="2">
        <v>34.044981843084202</v>
      </c>
      <c r="L15" s="2">
        <v>31.639759548143999</v>
      </c>
      <c r="M15" s="2">
        <v>30.956095319136999</v>
      </c>
      <c r="N15" s="2">
        <v>30.450272322730999</v>
      </c>
      <c r="O15" s="2">
        <v>30.498819259737299</v>
      </c>
      <c r="P15" s="2">
        <v>29.358008929811799</v>
      </c>
      <c r="Q15" s="2">
        <v>29.350292224673101</v>
      </c>
      <c r="R15" s="2">
        <v>28.220510722631801</v>
      </c>
      <c r="S15" s="2">
        <v>31.651279542428199</v>
      </c>
      <c r="T15" s="2">
        <v>28.5065002447596</v>
      </c>
      <c r="U15" s="2">
        <v>27.8002325149162</v>
      </c>
      <c r="V15" s="2">
        <v>28.637297463733201</v>
      </c>
      <c r="W15" s="2">
        <v>28.317917037746501</v>
      </c>
      <c r="X15" s="2">
        <v>26.907864033924401</v>
      </c>
      <c r="Y15" s="2">
        <v>27.058087468542599</v>
      </c>
      <c r="Z15" s="2">
        <v>27.0391191423011</v>
      </c>
      <c r="AA15" s="2">
        <v>29.2718532149329</v>
      </c>
      <c r="AB15" s="2">
        <v>29.954758100760301</v>
      </c>
      <c r="AC15" s="2">
        <v>30.755878714227901</v>
      </c>
      <c r="AD15" s="2">
        <v>30.739268546479298</v>
      </c>
      <c r="AE15" s="2">
        <v>30.516451276617499</v>
      </c>
      <c r="AF15" s="2">
        <v>29.293406338804399</v>
      </c>
      <c r="AG15" s="2">
        <v>30.9262893192649</v>
      </c>
      <c r="AH15" s="2">
        <v>30.549066686757801</v>
      </c>
      <c r="AI15" s="2">
        <v>29.874467852540398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I15"/>
  <sheetViews>
    <sheetView workbookViewId="0">
      <selection activeCell="F27" sqref="F27"/>
    </sheetView>
  </sheetViews>
  <sheetFormatPr defaultRowHeight="15" x14ac:dyDescent="0.25"/>
  <cols>
    <col min="1" max="1" width="13.7109375" customWidth="1"/>
  </cols>
  <sheetData>
    <row r="1" spans="1:35" x14ac:dyDescent="0.25">
      <c r="A1" s="6" t="s">
        <v>46</v>
      </c>
    </row>
    <row r="3" spans="1:35" x14ac:dyDescent="0.25">
      <c r="A3" s="16" t="s">
        <v>12</v>
      </c>
      <c r="B3" s="16">
        <v>1990</v>
      </c>
      <c r="C3" s="16">
        <v>1991</v>
      </c>
      <c r="D3" s="16">
        <v>1992</v>
      </c>
      <c r="E3" s="16">
        <v>1993</v>
      </c>
      <c r="F3" s="16">
        <v>1994</v>
      </c>
      <c r="G3" s="16">
        <v>1995</v>
      </c>
      <c r="H3" s="16">
        <v>1996</v>
      </c>
      <c r="I3" s="16">
        <v>1997</v>
      </c>
      <c r="J3" s="16">
        <v>1998</v>
      </c>
      <c r="K3" s="16">
        <v>1999</v>
      </c>
      <c r="L3" s="16">
        <v>2000</v>
      </c>
      <c r="M3" s="16">
        <v>2001</v>
      </c>
      <c r="N3" s="16">
        <v>2002</v>
      </c>
      <c r="O3" s="16">
        <v>2003</v>
      </c>
      <c r="P3" s="16">
        <v>2004</v>
      </c>
      <c r="Q3" s="16">
        <v>2005</v>
      </c>
      <c r="R3" s="16">
        <v>2006</v>
      </c>
      <c r="S3" s="16">
        <v>2007</v>
      </c>
      <c r="T3" s="16">
        <v>2008</v>
      </c>
      <c r="U3" s="16">
        <v>2009</v>
      </c>
      <c r="V3" s="16">
        <v>2010</v>
      </c>
      <c r="W3" s="16">
        <v>2011</v>
      </c>
      <c r="X3" s="16">
        <v>2012</v>
      </c>
      <c r="Y3" s="16">
        <v>2013</v>
      </c>
      <c r="Z3" s="16">
        <v>2014</v>
      </c>
      <c r="AA3" s="16">
        <v>2015</v>
      </c>
      <c r="AB3" s="16">
        <v>2016</v>
      </c>
      <c r="AC3" s="16">
        <v>2017</v>
      </c>
      <c r="AD3" s="16">
        <v>2018</v>
      </c>
      <c r="AE3" s="16">
        <v>2019</v>
      </c>
      <c r="AF3" s="16">
        <v>2020</v>
      </c>
      <c r="AG3" s="16">
        <v>2021</v>
      </c>
      <c r="AH3" s="16">
        <v>2022</v>
      </c>
      <c r="AI3" s="16">
        <v>2023</v>
      </c>
    </row>
    <row r="4" spans="1:35" x14ac:dyDescent="0.25">
      <c r="A4" s="17" t="s">
        <v>0</v>
      </c>
      <c r="B4" s="18">
        <v>41.154435411763998</v>
      </c>
      <c r="C4" s="18">
        <v>40.711294357962998</v>
      </c>
      <c r="D4" s="18">
        <v>38.143477464612999</v>
      </c>
      <c r="E4" s="18">
        <v>31.889032870286002</v>
      </c>
      <c r="F4" s="18">
        <v>28.492832805785</v>
      </c>
      <c r="G4" s="18">
        <v>21.767010236642999</v>
      </c>
      <c r="H4" s="18">
        <v>20.182302204357999</v>
      </c>
      <c r="I4" s="18">
        <v>15.106207657277899</v>
      </c>
      <c r="J4" s="18">
        <v>17.565668900117</v>
      </c>
      <c r="K4" s="18">
        <v>12.985361289957</v>
      </c>
      <c r="L4" s="18">
        <v>13.385768168721</v>
      </c>
      <c r="M4" s="18">
        <v>9.3509782969370008</v>
      </c>
      <c r="N4" s="18">
        <v>3.2636368938749998</v>
      </c>
      <c r="O4" s="18">
        <v>2.951637479865</v>
      </c>
      <c r="P4" s="18">
        <v>3.6214369684299998</v>
      </c>
      <c r="Q4" s="18">
        <v>3.2029049296730001</v>
      </c>
      <c r="R4" s="18">
        <v>3.3108760902749999</v>
      </c>
      <c r="S4" s="18">
        <v>2.10045291871899</v>
      </c>
      <c r="T4" s="18">
        <v>2.0283466802619898</v>
      </c>
      <c r="U4" s="18">
        <v>1.9230331844349999</v>
      </c>
      <c r="V4" s="18">
        <v>1.8925988430939999</v>
      </c>
      <c r="W4" s="18">
        <v>1.8034956411059999</v>
      </c>
      <c r="X4" s="18">
        <v>2.9511556559810002</v>
      </c>
      <c r="Y4" s="18">
        <v>2.3307006307410001</v>
      </c>
      <c r="Z4" s="18">
        <v>2.1310494302659899</v>
      </c>
      <c r="AA4" s="18">
        <v>2.0421689064009998</v>
      </c>
      <c r="AB4" s="18">
        <v>1.674713607448</v>
      </c>
      <c r="AC4" s="18">
        <v>1.2715793380709901</v>
      </c>
      <c r="AD4" s="18">
        <v>1.5642889119679999</v>
      </c>
      <c r="AE4" s="18">
        <v>1.0818528722230001</v>
      </c>
      <c r="AF4" s="18">
        <v>1.2532998165789999</v>
      </c>
      <c r="AG4" s="18">
        <v>2.0382774231230001</v>
      </c>
      <c r="AH4" s="18">
        <v>1.84264500948</v>
      </c>
      <c r="AI4" s="18">
        <v>1.422637573479</v>
      </c>
    </row>
    <row r="5" spans="1:35" x14ac:dyDescent="0.25">
      <c r="A5" s="17" t="s">
        <v>1</v>
      </c>
      <c r="B5" s="18">
        <v>54.587005544774897</v>
      </c>
      <c r="C5" s="18">
        <v>46.367263896239997</v>
      </c>
      <c r="D5" s="18">
        <v>43.559407201508897</v>
      </c>
      <c r="E5" s="18">
        <v>44.110184283476002</v>
      </c>
      <c r="F5" s="18">
        <v>44.411722041531</v>
      </c>
      <c r="G5" s="18">
        <v>44.834364551221</v>
      </c>
      <c r="H5" s="18">
        <v>45.180598575779001</v>
      </c>
      <c r="I5" s="18">
        <v>45.029085344939901</v>
      </c>
      <c r="J5" s="18">
        <v>40.519919294531903</v>
      </c>
      <c r="K5" s="18">
        <v>36.453397429154002</v>
      </c>
      <c r="L5" s="18">
        <v>30.926231984424</v>
      </c>
      <c r="M5" s="18">
        <v>24.661925773995002</v>
      </c>
      <c r="N5" s="18">
        <v>24.519790469377</v>
      </c>
      <c r="O5" s="18">
        <v>24.450362240168001</v>
      </c>
      <c r="P5" s="18">
        <v>23.379410971466001</v>
      </c>
      <c r="Q5" s="18">
        <v>18.962382676931</v>
      </c>
      <c r="R5" s="18">
        <v>18.093904290404002</v>
      </c>
      <c r="S5" s="18">
        <v>17.739740252878001</v>
      </c>
      <c r="T5" s="18">
        <v>19.830257094217</v>
      </c>
      <c r="U5" s="18">
        <v>12.208832223742</v>
      </c>
      <c r="V5" s="18">
        <v>13.121240298976</v>
      </c>
      <c r="W5" s="18">
        <v>17.257055080226898</v>
      </c>
      <c r="X5" s="18">
        <v>11.386038473903</v>
      </c>
      <c r="Y5" s="18">
        <v>13.282911146341</v>
      </c>
      <c r="Z5" s="18">
        <v>12.90475540015</v>
      </c>
      <c r="AA5" s="18">
        <v>11.370069026826</v>
      </c>
      <c r="AB5" s="18">
        <v>9.1285072235720008</v>
      </c>
      <c r="AC5" s="18">
        <v>10.180215395344</v>
      </c>
      <c r="AD5" s="18">
        <v>9.4531689273349997</v>
      </c>
      <c r="AE5" s="18">
        <v>9.3557820834009995</v>
      </c>
      <c r="AF5" s="18">
        <v>7.7238995972869997</v>
      </c>
      <c r="AG5" s="18">
        <v>8.4713321043109993</v>
      </c>
      <c r="AH5" s="18">
        <v>8.2824225598869994</v>
      </c>
      <c r="AI5" s="18">
        <v>8.6232225950549992</v>
      </c>
    </row>
    <row r="6" spans="1:35" x14ac:dyDescent="0.25">
      <c r="A6" s="17" t="s">
        <v>2</v>
      </c>
      <c r="B6" s="18">
        <v>12.496756891016901</v>
      </c>
      <c r="C6" s="18">
        <v>12.333711762797</v>
      </c>
      <c r="D6" s="18">
        <v>10.655067691420999</v>
      </c>
      <c r="E6" s="18">
        <v>10.19936836536</v>
      </c>
      <c r="F6" s="18">
        <v>8.4231152727040008</v>
      </c>
      <c r="G6" s="18">
        <v>6.392568121639</v>
      </c>
      <c r="H6" s="18">
        <v>6.441115117022</v>
      </c>
      <c r="I6" s="18">
        <v>6.1771726336980004</v>
      </c>
      <c r="J6" s="18">
        <v>5.2363132114899997</v>
      </c>
      <c r="K6" s="18">
        <v>5.2292854257150001</v>
      </c>
      <c r="L6" s="18">
        <v>3.9743663184160001</v>
      </c>
      <c r="M6" s="18">
        <v>3.846774327916</v>
      </c>
      <c r="N6" s="18">
        <v>2.7891641061789998</v>
      </c>
      <c r="O6" s="18">
        <v>2.408032158423</v>
      </c>
      <c r="P6" s="18">
        <v>2.1938106215939999</v>
      </c>
      <c r="Q6" s="18">
        <v>2.131535752295</v>
      </c>
      <c r="R6" s="18">
        <v>1.948759621659</v>
      </c>
      <c r="S6" s="18">
        <v>1.9088551840120001</v>
      </c>
      <c r="T6" s="18">
        <v>1.9862062934539999</v>
      </c>
      <c r="U6" s="18">
        <v>2.1120623533380001</v>
      </c>
      <c r="V6" s="18">
        <v>1.982293994233</v>
      </c>
      <c r="W6" s="18">
        <v>1.977137676845</v>
      </c>
      <c r="X6" s="18">
        <v>1.9127276990639901</v>
      </c>
      <c r="Y6" s="18">
        <v>1.9232167568309999</v>
      </c>
      <c r="Z6" s="18">
        <v>1.8571288916319999</v>
      </c>
      <c r="AA6" s="18">
        <v>1.1619043568659999</v>
      </c>
      <c r="AB6" s="18">
        <v>1.191531084295</v>
      </c>
      <c r="AC6" s="18">
        <v>1.2199429381039999</v>
      </c>
      <c r="AD6" s="18">
        <v>1.291775457403</v>
      </c>
      <c r="AE6" s="18">
        <v>1.1952322126099999</v>
      </c>
      <c r="AF6" s="18">
        <v>1.168829011248</v>
      </c>
      <c r="AG6" s="18">
        <v>1.226325786484</v>
      </c>
      <c r="AH6" s="18">
        <v>1.2342999149130001</v>
      </c>
      <c r="AI6" s="18">
        <v>0.95479846587599904</v>
      </c>
    </row>
    <row r="7" spans="1:35" x14ac:dyDescent="0.25">
      <c r="A7" s="17" t="s">
        <v>3</v>
      </c>
      <c r="B7" s="18">
        <v>0.44257653258200003</v>
      </c>
      <c r="C7" s="18">
        <v>0.41802822043400001</v>
      </c>
      <c r="D7" s="18">
        <v>0.37925174577599902</v>
      </c>
      <c r="E7" s="18">
        <v>0.36004789380500002</v>
      </c>
      <c r="F7" s="18">
        <v>0.36178769106999997</v>
      </c>
      <c r="G7" s="18">
        <v>0.35383230893000001</v>
      </c>
      <c r="H7" s="18">
        <v>0.35453832019299902</v>
      </c>
      <c r="I7" s="18">
        <v>0.349283966211</v>
      </c>
      <c r="J7" s="18">
        <v>0.34237800000000002</v>
      </c>
      <c r="K7" s="18">
        <v>0.33008999999999999</v>
      </c>
      <c r="L7" s="18">
        <v>0.33358599999999999</v>
      </c>
      <c r="M7" s="18">
        <v>0.28988599999999998</v>
      </c>
      <c r="N7" s="18">
        <v>0.23247399999999999</v>
      </c>
      <c r="O7" s="18">
        <v>0.230626</v>
      </c>
      <c r="P7" s="18">
        <v>0.21491399999999999</v>
      </c>
      <c r="Q7" s="18">
        <v>0.2160724</v>
      </c>
      <c r="R7" s="18">
        <v>0.22970015999999999</v>
      </c>
      <c r="S7" s="18">
        <v>0.23880566</v>
      </c>
      <c r="T7" s="18">
        <v>0.2337127</v>
      </c>
      <c r="U7" s="18">
        <v>0.19453632000000001</v>
      </c>
      <c r="V7" s="18">
        <v>0.209919486381</v>
      </c>
      <c r="W7" s="18">
        <v>0.21178938</v>
      </c>
      <c r="X7" s="18">
        <v>0.201420919999999</v>
      </c>
      <c r="Y7" s="18">
        <v>0.214978789999999</v>
      </c>
      <c r="Z7" s="18">
        <v>0.1964969</v>
      </c>
      <c r="AA7" s="18">
        <v>0.16549597191000001</v>
      </c>
      <c r="AB7" s="18">
        <v>0.1106341</v>
      </c>
      <c r="AC7" s="18">
        <v>0.105866629999999</v>
      </c>
      <c r="AD7" s="18">
        <v>7.1686970000000003E-2</v>
      </c>
      <c r="AE7" s="18">
        <v>6.803563E-2</v>
      </c>
      <c r="AF7" s="18">
        <v>7.0467199999999994E-2</v>
      </c>
      <c r="AG7" s="18">
        <v>6.6998479999999999E-2</v>
      </c>
      <c r="AH7" s="18">
        <v>5.6355419040999999E-2</v>
      </c>
      <c r="AI7" s="18">
        <v>3.9081579223999997E-2</v>
      </c>
    </row>
    <row r="8" spans="1:35" x14ac:dyDescent="0.25">
      <c r="A8" s="17" t="s">
        <v>4</v>
      </c>
      <c r="B8" s="18">
        <v>216.09823713157999</v>
      </c>
      <c r="C8" s="18">
        <v>216.562721773394</v>
      </c>
      <c r="D8" s="18">
        <v>217.26430601441899</v>
      </c>
      <c r="E8" s="18">
        <v>217.976397348636</v>
      </c>
      <c r="F8" s="18">
        <v>222.81055399251201</v>
      </c>
      <c r="G8" s="18">
        <v>227.062396805231</v>
      </c>
      <c r="H8" s="18">
        <v>233.036402151548</v>
      </c>
      <c r="I8" s="18">
        <v>237.430137670573</v>
      </c>
      <c r="J8" s="18">
        <v>241.90542639252899</v>
      </c>
      <c r="K8" s="18">
        <v>248.64875854145501</v>
      </c>
      <c r="L8" s="18">
        <v>248.94405695714599</v>
      </c>
      <c r="M8" s="18">
        <v>252.043816516769</v>
      </c>
      <c r="N8" s="18">
        <v>258.74069312060999</v>
      </c>
      <c r="O8" s="18">
        <v>264.32408239846802</v>
      </c>
      <c r="P8" s="18">
        <v>264.76158476588802</v>
      </c>
      <c r="Q8" s="18">
        <v>265.50991877388299</v>
      </c>
      <c r="R8" s="18">
        <v>268.99423166471598</v>
      </c>
      <c r="S8" s="18">
        <v>270.44523896657</v>
      </c>
      <c r="T8" s="18">
        <v>265.888229130978</v>
      </c>
      <c r="U8" s="18">
        <v>262.41887735854499</v>
      </c>
      <c r="V8" s="18">
        <v>260.44189806584302</v>
      </c>
      <c r="W8" s="18">
        <v>260.90967995127301</v>
      </c>
      <c r="X8" s="18">
        <v>261.73710228090999</v>
      </c>
      <c r="Y8" s="18">
        <v>261.20229969449099</v>
      </c>
      <c r="Z8" s="18">
        <v>269.040063901248</v>
      </c>
      <c r="AA8" s="18">
        <v>274.46043839054499</v>
      </c>
      <c r="AB8" s="18">
        <v>280.64948108713099</v>
      </c>
      <c r="AC8" s="18">
        <v>284.498471582587</v>
      </c>
      <c r="AD8" s="18">
        <v>285.929630697535</v>
      </c>
      <c r="AE8" s="18">
        <v>288.20787361497099</v>
      </c>
      <c r="AF8" s="18">
        <v>225.333541123781</v>
      </c>
      <c r="AG8" s="18">
        <v>250.49593443261401</v>
      </c>
      <c r="AH8" s="18">
        <v>271.64470868874201</v>
      </c>
      <c r="AI8" s="18">
        <v>268.13391245319798</v>
      </c>
    </row>
    <row r="9" spans="1:35" x14ac:dyDescent="0.25">
      <c r="A9" s="17" t="s">
        <v>5</v>
      </c>
      <c r="B9" s="18">
        <v>340.92418261305301</v>
      </c>
      <c r="C9" s="18">
        <v>343.21581092391</v>
      </c>
      <c r="D9" s="18">
        <v>342.35840285733701</v>
      </c>
      <c r="E9" s="18">
        <v>343.80564320552099</v>
      </c>
      <c r="F9" s="18">
        <v>350.77332660606299</v>
      </c>
      <c r="G9" s="18">
        <v>357.54775887266601</v>
      </c>
      <c r="H9" s="18">
        <v>365.75680603637898</v>
      </c>
      <c r="I9" s="18">
        <v>372.54223083219301</v>
      </c>
      <c r="J9" s="18">
        <v>379.96937598013398</v>
      </c>
      <c r="K9" s="18">
        <v>387.57754631376201</v>
      </c>
      <c r="L9" s="18">
        <v>387.58857980771302</v>
      </c>
      <c r="M9" s="18">
        <v>391.457174051653</v>
      </c>
      <c r="N9" s="18">
        <v>401.349523760127</v>
      </c>
      <c r="O9" s="18">
        <v>406.85801733731802</v>
      </c>
      <c r="P9" s="18">
        <v>412.032413919546</v>
      </c>
      <c r="Q9" s="18">
        <v>412.67294083392198</v>
      </c>
      <c r="R9" s="18">
        <v>418.121924712973</v>
      </c>
      <c r="S9" s="18">
        <v>423.18143157873499</v>
      </c>
      <c r="T9" s="18">
        <v>417.80769185362198</v>
      </c>
      <c r="U9" s="18">
        <v>410.43912012885198</v>
      </c>
      <c r="V9" s="18">
        <v>405.6335735605</v>
      </c>
      <c r="W9" s="18">
        <v>404.42219450630103</v>
      </c>
      <c r="X9" s="18">
        <v>403.92283587721101</v>
      </c>
      <c r="Y9" s="18">
        <v>404.47767335413198</v>
      </c>
      <c r="Z9" s="18">
        <v>415.59029243525498</v>
      </c>
      <c r="AA9" s="18">
        <v>422.07277357946799</v>
      </c>
      <c r="AB9" s="18">
        <v>429.85513518360199</v>
      </c>
      <c r="AC9" s="18">
        <v>433.86428780433499</v>
      </c>
      <c r="AD9" s="18">
        <v>433.744672156977</v>
      </c>
      <c r="AE9" s="18">
        <v>435.81068327801199</v>
      </c>
      <c r="AF9" s="18">
        <v>353.13895696813699</v>
      </c>
      <c r="AG9" s="18">
        <v>389.16763630554601</v>
      </c>
      <c r="AH9" s="18">
        <v>409.34319452966798</v>
      </c>
      <c r="AI9" s="18">
        <v>407.33385348933501</v>
      </c>
    </row>
    <row r="10" spans="1:35" x14ac:dyDescent="0.25">
      <c r="A10" s="17" t="s">
        <v>6</v>
      </c>
      <c r="B10" s="18">
        <v>2.330056156001</v>
      </c>
      <c r="C10" s="18">
        <v>2.3024739675829999</v>
      </c>
      <c r="D10" s="18">
        <v>2.2721647511650001</v>
      </c>
      <c r="E10" s="18">
        <v>2.290834204012</v>
      </c>
      <c r="F10" s="18">
        <v>2.5887550644470001</v>
      </c>
      <c r="G10" s="18">
        <v>2.7015379807569899</v>
      </c>
      <c r="H10" s="18">
        <v>2.7268018998830001</v>
      </c>
      <c r="I10" s="18">
        <v>2.643453834472</v>
      </c>
      <c r="J10" s="18">
        <v>2.712432007476</v>
      </c>
      <c r="K10" s="18">
        <v>2.75238521312499</v>
      </c>
      <c r="L10" s="18">
        <v>2.5055578011069999</v>
      </c>
      <c r="M10" s="18">
        <v>2.3622169445400001</v>
      </c>
      <c r="N10" s="18">
        <v>2.4102724956200001</v>
      </c>
      <c r="O10" s="18">
        <v>2.2788867094070002</v>
      </c>
      <c r="P10" s="18">
        <v>2.2344590868409999</v>
      </c>
      <c r="Q10" s="18">
        <v>2.20686483778</v>
      </c>
      <c r="R10" s="18">
        <v>2.058421888711</v>
      </c>
      <c r="S10" s="18">
        <v>2.0880099628069999</v>
      </c>
      <c r="T10" s="18">
        <v>1.9679853409850001</v>
      </c>
      <c r="U10" s="18">
        <v>1.882154028964</v>
      </c>
      <c r="V10" s="18">
        <v>1.7565188565500001</v>
      </c>
      <c r="W10" s="18">
        <v>1.657632425946</v>
      </c>
      <c r="X10" s="18">
        <v>1.49682128759</v>
      </c>
      <c r="Y10" s="18">
        <v>1.368156285003</v>
      </c>
      <c r="Z10" s="18">
        <v>1.418313912793</v>
      </c>
      <c r="AA10" s="18">
        <v>1.381549707107</v>
      </c>
      <c r="AB10" s="18">
        <v>1.3510651181810001</v>
      </c>
      <c r="AC10" s="18">
        <v>1.3124096624179999</v>
      </c>
      <c r="AD10" s="18">
        <v>1.3048233286369999</v>
      </c>
      <c r="AE10" s="18">
        <v>1.320197910141</v>
      </c>
      <c r="AF10" s="18">
        <v>1.147467414509</v>
      </c>
      <c r="AG10" s="18">
        <v>1.152291836521</v>
      </c>
      <c r="AH10" s="18">
        <v>1.1585973601639901</v>
      </c>
      <c r="AI10" s="18">
        <v>1.099772438407</v>
      </c>
    </row>
    <row r="11" spans="1:35" x14ac:dyDescent="0.25">
      <c r="A11" s="17" t="s">
        <v>7</v>
      </c>
      <c r="B11" s="18">
        <v>2.3274733828119998</v>
      </c>
      <c r="C11" s="18">
        <v>2.2688213752230002</v>
      </c>
      <c r="D11" s="18">
        <v>2.4841716073029998</v>
      </c>
      <c r="E11" s="18">
        <v>2.5830902996540002</v>
      </c>
      <c r="F11" s="18">
        <v>2.7128007531889899</v>
      </c>
      <c r="G11" s="18">
        <v>2.818128057185</v>
      </c>
      <c r="H11" s="18">
        <v>2.9872162343649999</v>
      </c>
      <c r="I11" s="18">
        <v>3.221531728824</v>
      </c>
      <c r="J11" s="18">
        <v>3.5391491363259999</v>
      </c>
      <c r="K11" s="18">
        <v>3.806711441609</v>
      </c>
      <c r="L11" s="18">
        <v>3.964406704615</v>
      </c>
      <c r="M11" s="18">
        <v>3.9973484404889899</v>
      </c>
      <c r="N11" s="18">
        <v>3.93960734469999</v>
      </c>
      <c r="O11" s="18">
        <v>4.1255615930209997</v>
      </c>
      <c r="P11" s="18">
        <v>4.4995375523909997</v>
      </c>
      <c r="Q11" s="18">
        <v>4.7613012167469897</v>
      </c>
      <c r="R11" s="18">
        <v>4.8834073238209896</v>
      </c>
      <c r="S11" s="18">
        <v>5.0092154210919997</v>
      </c>
      <c r="T11" s="18">
        <v>4.9266432070009998</v>
      </c>
      <c r="U11" s="18">
        <v>4.5165613153319999</v>
      </c>
      <c r="V11" s="18">
        <v>4.2966157066979997</v>
      </c>
      <c r="W11" s="18">
        <v>4.4479653611499996</v>
      </c>
      <c r="X11" s="18">
        <v>4.4366020234449897</v>
      </c>
      <c r="Y11" s="18">
        <v>4.5151821908669998</v>
      </c>
      <c r="Z11" s="18">
        <v>4.6248867950139996</v>
      </c>
      <c r="AA11" s="18">
        <v>4.7686662838899903</v>
      </c>
      <c r="AB11" s="18">
        <v>5.0620852601579998</v>
      </c>
      <c r="AC11" s="18">
        <v>5.2443858940119998</v>
      </c>
      <c r="AD11" s="18">
        <v>5.3218264648489999</v>
      </c>
      <c r="AE11" s="18">
        <v>5.3397043897009997</v>
      </c>
      <c r="AF11" s="18">
        <v>2.1320138596540001</v>
      </c>
      <c r="AG11" s="18">
        <v>2.0178012586460001</v>
      </c>
      <c r="AH11" s="18">
        <v>4.1639885490340003</v>
      </c>
      <c r="AI11" s="18">
        <v>4.9298303734060003</v>
      </c>
    </row>
    <row r="12" spans="1:35" x14ac:dyDescent="0.25">
      <c r="A12" s="17" t="s">
        <v>8</v>
      </c>
      <c r="B12" s="18">
        <v>1.31380531497</v>
      </c>
      <c r="C12" s="18">
        <v>1.3094982662370001</v>
      </c>
      <c r="D12" s="18">
        <v>1.3006609261049999</v>
      </c>
      <c r="E12" s="18">
        <v>1.257581342388</v>
      </c>
      <c r="F12" s="18">
        <v>1.2391665371</v>
      </c>
      <c r="G12" s="18">
        <v>1.26967677842</v>
      </c>
      <c r="H12" s="18">
        <v>1.268600713881</v>
      </c>
      <c r="I12" s="18">
        <v>1.2878663726589901</v>
      </c>
      <c r="J12" s="18">
        <v>1.180805864468</v>
      </c>
      <c r="K12" s="18">
        <v>1.1810351111890001</v>
      </c>
      <c r="L12" s="18">
        <v>1.1755147689209999</v>
      </c>
      <c r="M12" s="18">
        <v>1.1592183225129999</v>
      </c>
      <c r="N12" s="18">
        <v>1.1771843381480001</v>
      </c>
      <c r="O12" s="18">
        <v>1.2182938581230001</v>
      </c>
      <c r="P12" s="18">
        <v>1.3110877921170001</v>
      </c>
      <c r="Q12" s="18">
        <v>1.3143562921959999</v>
      </c>
      <c r="R12" s="18">
        <v>1.388654699613</v>
      </c>
      <c r="S12" s="18">
        <v>1.4300802320819901</v>
      </c>
      <c r="T12" s="18">
        <v>1.4054911575310001</v>
      </c>
      <c r="U12" s="18">
        <v>1.348685380382</v>
      </c>
      <c r="V12" s="18">
        <v>1.39157761616</v>
      </c>
      <c r="W12" s="18">
        <v>1.26371681232299</v>
      </c>
      <c r="X12" s="18">
        <v>1.318953458882</v>
      </c>
      <c r="Y12" s="18">
        <v>1.254546460159</v>
      </c>
      <c r="Z12" s="18">
        <v>1.129681193553</v>
      </c>
      <c r="AA12" s="18">
        <v>1.2107113167279999</v>
      </c>
      <c r="AB12" s="18">
        <v>1.216855642706</v>
      </c>
      <c r="AC12" s="18">
        <v>1.1843618866500001</v>
      </c>
      <c r="AD12" s="18">
        <v>1.078899012902</v>
      </c>
      <c r="AE12" s="18">
        <v>1.0894578681409901</v>
      </c>
      <c r="AF12" s="18">
        <v>0.96875374803600001</v>
      </c>
      <c r="AG12" s="18">
        <v>1.0632564476069899</v>
      </c>
      <c r="AH12" s="18">
        <v>0.984478878733</v>
      </c>
      <c r="AI12" s="18">
        <v>1.0531769102449999</v>
      </c>
    </row>
    <row r="13" spans="1:35" x14ac:dyDescent="0.25">
      <c r="A13" s="17" t="s">
        <v>9</v>
      </c>
      <c r="B13" s="18">
        <v>6.4702948323339999</v>
      </c>
      <c r="C13" s="18">
        <v>6.4402590593959896</v>
      </c>
      <c r="D13" s="18">
        <v>6.409084892708</v>
      </c>
      <c r="E13" s="18">
        <v>6.3894568076890002</v>
      </c>
      <c r="F13" s="18">
        <v>6.4580393165860004</v>
      </c>
      <c r="G13" s="18">
        <v>6.0552962063560001</v>
      </c>
      <c r="H13" s="18">
        <v>6.2641986016119997</v>
      </c>
      <c r="I13" s="18">
        <v>5.5588699196320004</v>
      </c>
      <c r="J13" s="18">
        <v>5.9514462665209997</v>
      </c>
      <c r="K13" s="18">
        <v>5.933909137453</v>
      </c>
      <c r="L13" s="18">
        <v>5.901943748291</v>
      </c>
      <c r="M13" s="18">
        <v>5.9090021999440001</v>
      </c>
      <c r="N13" s="18">
        <v>5.8739618342799904</v>
      </c>
      <c r="O13" s="18">
        <v>5.8894544843869996</v>
      </c>
      <c r="P13" s="18">
        <v>5.9120726897219997</v>
      </c>
      <c r="Q13" s="18">
        <v>5.9325249281149999</v>
      </c>
      <c r="R13" s="18">
        <v>5.9164114340560001</v>
      </c>
      <c r="S13" s="18">
        <v>5.8914780779899996</v>
      </c>
      <c r="T13" s="18">
        <v>5.8021878729619996</v>
      </c>
      <c r="U13" s="18">
        <v>5.8504928336750002</v>
      </c>
      <c r="V13" s="18">
        <v>5.9628441088940001</v>
      </c>
      <c r="W13" s="18">
        <v>6.0119025025699999</v>
      </c>
      <c r="X13" s="18">
        <v>5.9912011267410001</v>
      </c>
      <c r="Y13" s="18">
        <v>5.8352975945779999</v>
      </c>
      <c r="Z13" s="18">
        <v>5.8178477553249897</v>
      </c>
      <c r="AA13" s="18">
        <v>5.6750638003339997</v>
      </c>
      <c r="AB13" s="18">
        <v>5.8202666000120002</v>
      </c>
      <c r="AC13" s="18">
        <v>5.573515762714</v>
      </c>
      <c r="AD13" s="18">
        <v>5.4300313730500003</v>
      </c>
      <c r="AE13" s="18">
        <v>5.4312297200239996</v>
      </c>
      <c r="AF13" s="18">
        <v>5.1823946854990002</v>
      </c>
      <c r="AG13" s="18">
        <v>5.2197827347740002</v>
      </c>
      <c r="AH13" s="18">
        <v>5.2329691413440003</v>
      </c>
      <c r="AI13" s="18">
        <v>5.2682610217020001</v>
      </c>
    </row>
    <row r="14" spans="1:35" x14ac:dyDescent="0.25">
      <c r="A14" s="14" t="s">
        <v>10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</row>
    <row r="15" spans="1:35" x14ac:dyDescent="0.25">
      <c r="A15" t="s">
        <v>11</v>
      </c>
      <c r="B15" s="2">
        <v>681.34721153438795</v>
      </c>
      <c r="C15" s="2">
        <v>675.08982405860399</v>
      </c>
      <c r="D15" s="2">
        <v>668.06313452217501</v>
      </c>
      <c r="E15" s="2">
        <v>664.03937240121195</v>
      </c>
      <c r="F15" s="2">
        <v>671.18063093583896</v>
      </c>
      <c r="G15" s="2">
        <v>673.96081554632599</v>
      </c>
      <c r="H15" s="2">
        <v>687.69904300676399</v>
      </c>
      <c r="I15" s="2">
        <v>693.23821521733203</v>
      </c>
      <c r="J15" s="2">
        <v>702.98151108890602</v>
      </c>
      <c r="K15" s="2">
        <v>708.18307355921297</v>
      </c>
      <c r="L15" s="2">
        <v>701.701058043888</v>
      </c>
      <c r="M15" s="2">
        <v>698.21302953209795</v>
      </c>
      <c r="N15" s="2">
        <v>707.17771273128596</v>
      </c>
      <c r="O15" s="2">
        <v>717.609128115977</v>
      </c>
      <c r="P15" s="2">
        <v>723.43423561969303</v>
      </c>
      <c r="Q15" s="2">
        <v>720.31502216431602</v>
      </c>
      <c r="R15" s="2">
        <v>728.65778284044495</v>
      </c>
      <c r="S15" s="2">
        <v>733.85128781208903</v>
      </c>
      <c r="T15" s="2">
        <v>727.044149176941</v>
      </c>
      <c r="U15" s="2">
        <v>707.950891936532</v>
      </c>
      <c r="V15" s="2">
        <v>701.14668797117099</v>
      </c>
      <c r="W15" s="2">
        <v>704.60403531571205</v>
      </c>
      <c r="X15" s="2">
        <v>699.48840276185399</v>
      </c>
      <c r="Y15" s="2">
        <v>700.458460484233</v>
      </c>
      <c r="Z15" s="2">
        <v>718.66446904942404</v>
      </c>
      <c r="AA15" s="2">
        <v>728.111146025528</v>
      </c>
      <c r="AB15" s="2">
        <v>740.07461913218697</v>
      </c>
      <c r="AC15" s="2">
        <v>748.335621640878</v>
      </c>
      <c r="AD15" s="2">
        <v>748.94310258422502</v>
      </c>
      <c r="AE15" s="2">
        <v>752.39169620365101</v>
      </c>
      <c r="AF15" s="2">
        <v>601.10183487862798</v>
      </c>
      <c r="AG15" s="2">
        <v>663.97589829606704</v>
      </c>
      <c r="AH15" s="2">
        <v>707.09756538032002</v>
      </c>
      <c r="AI15" s="2">
        <v>702.01156671369597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C263170DEB6041A2E85F1E758EF339" ma:contentTypeVersion="16" ma:contentTypeDescription="Create a new document." ma:contentTypeScope="" ma:versionID="33bd591cd617e76fcf035a1ed75dcad8">
  <xsd:schema xmlns:xsd="http://www.w3.org/2001/XMLSchema" xmlns:xs="http://www.w3.org/2001/XMLSchema" xmlns:p="http://schemas.microsoft.com/office/2006/metadata/properties" xmlns:ns2="91a6a81e-f27c-469b-b303-4dba6f2aa4f5" xmlns:ns3="981693c3-3f5b-4db3-995a-25a5e28820ab" targetNamespace="http://schemas.microsoft.com/office/2006/metadata/properties" ma:root="true" ma:fieldsID="411312f6bdb18758ebfc50055ce5d96f" ns2:_="" ns3:_="">
    <xsd:import namespace="91a6a81e-f27c-469b-b303-4dba6f2aa4f5"/>
    <xsd:import namespace="981693c3-3f5b-4db3-995a-25a5e28820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a6a81e-f27c-469b-b303-4dba6f2aa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e8a4758-4e0f-4f38-bb4e-445dd1d145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693c3-3f5b-4db3-995a-25a5e28820a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78a747d-c7cc-4721-bca6-29abd379bb91}" ma:internalName="TaxCatchAll" ma:showField="CatchAllData" ma:web="981693c3-3f5b-4db3-995a-25a5e28820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a6a81e-f27c-469b-b303-4dba6f2aa4f5">
      <Terms xmlns="http://schemas.microsoft.com/office/infopath/2007/PartnerControls"/>
    </lcf76f155ced4ddcb4097134ff3c332f>
    <TaxCatchAll xmlns="981693c3-3f5b-4db3-995a-25a5e28820ab" xsi:nil="true"/>
  </documentManagement>
</p:properties>
</file>

<file path=customXml/itemProps1.xml><?xml version="1.0" encoding="utf-8"?>
<ds:datastoreItem xmlns:ds="http://schemas.openxmlformats.org/officeDocument/2006/customXml" ds:itemID="{0784B785-90BE-4521-B96A-AFB0B5B01788}"/>
</file>

<file path=customXml/itemProps2.xml><?xml version="1.0" encoding="utf-8"?>
<ds:datastoreItem xmlns:ds="http://schemas.openxmlformats.org/officeDocument/2006/customXml" ds:itemID="{CE9FF1C2-14ED-4AF0-AA5D-7DD08FBD0241}"/>
</file>

<file path=customXml/itemProps3.xml><?xml version="1.0" encoding="utf-8"?>
<ds:datastoreItem xmlns:ds="http://schemas.openxmlformats.org/officeDocument/2006/customXml" ds:itemID="{D118A2FD-33F4-48F4-A50F-76481EA0B1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Total</vt:lpstr>
      <vt:lpstr>Belgium</vt:lpstr>
      <vt:lpstr>Denmark</vt:lpstr>
      <vt:lpstr>Finland</vt:lpstr>
      <vt:lpstr>France</vt:lpstr>
      <vt:lpstr>Germany</vt:lpstr>
      <vt:lpstr>Iceland</vt:lpstr>
      <vt:lpstr>Ireland</vt:lpstr>
      <vt:lpstr>Netherlands</vt:lpstr>
      <vt:lpstr>Norway</vt:lpstr>
      <vt:lpstr>Portugal</vt:lpstr>
      <vt:lpstr>Spain</vt:lpstr>
      <vt:lpstr>Sweden</vt:lpstr>
      <vt:lpstr>United Kingdom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</dc:creator>
  <cp:lastModifiedBy>Oleg Travnikov</cp:lastModifiedBy>
  <dcterms:created xsi:type="dcterms:W3CDTF">2026-01-05T10:55:44Z</dcterms:created>
  <dcterms:modified xsi:type="dcterms:W3CDTF">2026-01-08T18:37:18Z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0x010100FEC263170DEB6041A2E85F1E758EF339</vt:lpwstr>
  </property>
</Properties>
</file>