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eg\Documents\Work_new_MSC-E\Projects\OSPAR\2025\Tables\"/>
    </mc:Choice>
  </mc:AlternateContent>
  <xr:revisionPtr revIDLastSave="0" documentId="13_ncr:1_{633B0668-20E4-4CB8-8959-3AB5D03D8DE5}" xr6:coauthVersionLast="47" xr6:coauthVersionMax="47" xr10:uidLastSave="{00000000-0000-0000-0000-000000000000}"/>
  <bookViews>
    <workbookView xWindow="30795" yWindow="0" windowWidth="22275" windowHeight="15360" xr2:uid="{00000000-000D-0000-FFFF-FFFF00000000}"/>
  </bookViews>
  <sheets>
    <sheet name="OSPAR regions" sheetId="1" r:id="rId1"/>
    <sheet name="Exclusive economic zon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5" i="1" l="1"/>
  <c r="AK6" i="1"/>
  <c r="AK7" i="1"/>
  <c r="AK8" i="1"/>
  <c r="AK9" i="1"/>
  <c r="AK10" i="1"/>
  <c r="AK11" i="1"/>
  <c r="AK12" i="1"/>
  <c r="AK13" i="1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8" i="3"/>
  <c r="AJ7" i="3"/>
  <c r="AJ6" i="3"/>
  <c r="AJ5" i="3"/>
  <c r="AJ4" i="3"/>
  <c r="AK4" i="1"/>
</calcChain>
</file>

<file path=xl/sharedStrings.xml><?xml version="1.0" encoding="utf-8"?>
<sst xmlns="http://schemas.openxmlformats.org/spreadsheetml/2006/main" count="41" uniqueCount="40">
  <si>
    <t>Change</t>
  </si>
  <si>
    <t>EEZ 48</t>
  </si>
  <si>
    <t>EEZ 65</t>
  </si>
  <si>
    <t>EEZ 71</t>
  </si>
  <si>
    <t>EEZ 91</t>
  </si>
  <si>
    <t>EEZ 99</t>
  </si>
  <si>
    <t>EEZ 100</t>
  </si>
  <si>
    <t>EEZ 108</t>
  </si>
  <si>
    <t>EEZ 109</t>
  </si>
  <si>
    <t>EEZ 110</t>
  </si>
  <si>
    <t>EEZ 119</t>
  </si>
  <si>
    <t>EEZ 123</t>
  </si>
  <si>
    <t>EEZ 185</t>
  </si>
  <si>
    <t>EEZ 187</t>
  </si>
  <si>
    <t>EEZ 188</t>
  </si>
  <si>
    <t>EEZ 189</t>
  </si>
  <si>
    <t>EEZ 190</t>
  </si>
  <si>
    <t>EEZ 191</t>
  </si>
  <si>
    <t>EEZ 209</t>
  </si>
  <si>
    <t>EEZ 212</t>
  </si>
  <si>
    <t>EEZ 213</t>
  </si>
  <si>
    <t>EEZ 215</t>
  </si>
  <si>
    <t>EEZ 216</t>
  </si>
  <si>
    <t>EEZ 224</t>
  </si>
  <si>
    <t>EEZ 273</t>
  </si>
  <si>
    <t>I. Arctic Waters</t>
  </si>
  <si>
    <t>II. Greater North Sea</t>
  </si>
  <si>
    <t>III. Celtic Seas</t>
  </si>
  <si>
    <t>IV. Bay of Biscay</t>
  </si>
  <si>
    <t>V. Wider Atlantic</t>
  </si>
  <si>
    <t>Modelled total annual deposition of Pb to five OSPAR regions for the period 1990-2023. Units: t/year</t>
  </si>
  <si>
    <t>Region</t>
  </si>
  <si>
    <t>Area, km2</t>
  </si>
  <si>
    <t>Zone</t>
  </si>
  <si>
    <t>I. Arctic Waters (norm)</t>
  </si>
  <si>
    <t>II. Greater North Sea (norm)</t>
  </si>
  <si>
    <t>III. Celtic Seas (norm)</t>
  </si>
  <si>
    <t>IV. Bay of Biscay (norm)</t>
  </si>
  <si>
    <t>V. Wider Atlantic (norm)</t>
  </si>
  <si>
    <t>Modelled total annual deposition of Pb to the exclusive economic zones of the OSPAR Contracting Parties for the period 1990-2023. Units: t/year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</si>
</sst>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E+00"/>
  </numFmts>
  <fonts count="4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Border="0" applyAlignment="0" applyProtection="0"/>
    <xf numFmtId="0" fontId="1" fillId="0" borderId="0"/>
  </cellStyleXfs>
  <cellXfs count="23">
    <xf numFmtId="0" fontId="0" fillId="0" borderId="0" xfId="0"/>
    <xf numFmtId="0" fontId="2" fillId="0" borderId="0" xfId="0" applyFon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3" fillId="0" borderId="0" xfId="0" applyFont="1"/>
    <xf numFmtId="11" fontId="3" fillId="0" borderId="0" xfId="0" applyNumberFormat="1" applyFont="1"/>
    <xf numFmtId="11" fontId="0" fillId="0" borderId="0" xfId="0" applyNumberFormat="1"/>
    <xf numFmtId="165" fontId="0" fillId="0" borderId="0" xfId="0" applyNumberFormat="1"/>
    <xf numFmtId="9" fontId="0" fillId="0" borderId="0" xfId="1" applyNumberFormat="1" applyFont="1" applyBorder="1" applyAlignment="1" applyProtection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2" fillId="0" borderId="0" xfId="2" applyFont="1"/>
    <xf numFmtId="0" fontId="2" fillId="0" borderId="0" xfId="0" applyFont="1" applyAlignment="1">
      <alignment vertical="center" wrapText="1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vertical="center" wrapText="1"/>
    </xf>
    <xf numFmtId="166" fontId="3" fillId="0" borderId="0" xfId="0" applyNumberFormat="1" applyFont="1"/>
    <xf numFmtId="166" fontId="1" fillId="0" borderId="0" xfId="0" applyNumberFormat="1" applyFont="1"/>
    <xf numFmtId="166" fontId="1" fillId="0" borderId="0" xfId="0" applyNumberFormat="1" applyFont="1" applyAlignment="1">
      <alignment vertical="center" wrapText="1"/>
    </xf>
    <xf numFmtId="11" fontId="0" fillId="0" borderId="0" xfId="0" applyNumberFormat="1" applyAlignment="1">
      <alignment vertical="center"/>
    </xf>
    <xf numFmtId="11" fontId="0" fillId="0" borderId="0" xfId="0" applyNumberFormat="1" applyAlignment="1">
      <alignment vertical="center" wrapText="1"/>
    </xf>
  </cellXfs>
  <cellStyles count="3">
    <cellStyle name="Обычный" xfId="0" builtinId="0"/>
    <cellStyle name="Обычный 2" xfId="2" xr:uid="{7723BACF-D198-4E75-8C32-DA585BA0C177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46"/>
  <sheetViews>
    <sheetView tabSelected="1" zoomScaleNormal="100" workbookViewId="0">
      <selection activeCell="C8" sqref="C8"/>
    </sheetView>
  </sheetViews>
  <sheetFormatPr defaultRowHeight="12.75" x14ac:dyDescent="0.2"/>
  <cols>
    <col min="1" max="1" width="26.85546875" customWidth="1"/>
    <col min="2" max="2" width="11" customWidth="1"/>
    <col min="3" max="36" width="8.85546875" customWidth="1"/>
    <col min="37" max="37" width="11.28515625" customWidth="1"/>
    <col min="38" max="1030" width="9" customWidth="1"/>
  </cols>
  <sheetData>
    <row r="1" spans="1:47" s="1" customFormat="1" x14ac:dyDescent="0.2">
      <c r="A1" s="1" t="s">
        <v>30</v>
      </c>
    </row>
    <row r="3" spans="1:47" x14ac:dyDescent="0.2">
      <c r="A3" s="1" t="s">
        <v>31</v>
      </c>
      <c r="B3" s="12" t="s">
        <v>32</v>
      </c>
      <c r="C3" s="1">
        <v>1990</v>
      </c>
      <c r="D3" s="1">
        <v>1991</v>
      </c>
      <c r="E3" s="1">
        <v>1992</v>
      </c>
      <c r="F3" s="1">
        <v>1993</v>
      </c>
      <c r="G3" s="1">
        <v>1994</v>
      </c>
      <c r="H3" s="1">
        <v>1995</v>
      </c>
      <c r="I3" s="1">
        <v>1996</v>
      </c>
      <c r="J3" s="1">
        <v>1997</v>
      </c>
      <c r="K3" s="1">
        <v>1998</v>
      </c>
      <c r="L3" s="1">
        <v>1999</v>
      </c>
      <c r="M3" s="1">
        <v>2000</v>
      </c>
      <c r="N3" s="1">
        <v>2001</v>
      </c>
      <c r="O3" s="1">
        <v>2002</v>
      </c>
      <c r="P3" s="1">
        <v>2003</v>
      </c>
      <c r="Q3" s="1">
        <v>2004</v>
      </c>
      <c r="R3" s="1">
        <v>2005</v>
      </c>
      <c r="S3" s="1">
        <v>2006</v>
      </c>
      <c r="T3" s="1">
        <v>2007</v>
      </c>
      <c r="U3" s="1">
        <v>2008</v>
      </c>
      <c r="V3" s="1">
        <v>2009</v>
      </c>
      <c r="W3" s="1">
        <v>2010</v>
      </c>
      <c r="X3" s="1">
        <v>2011</v>
      </c>
      <c r="Y3" s="1">
        <v>2012</v>
      </c>
      <c r="Z3" s="1">
        <v>2013</v>
      </c>
      <c r="AA3" s="1">
        <v>2014</v>
      </c>
      <c r="AB3" s="1">
        <v>2015</v>
      </c>
      <c r="AC3" s="1">
        <v>2016</v>
      </c>
      <c r="AD3" s="1">
        <v>2017</v>
      </c>
      <c r="AE3" s="1">
        <v>2018</v>
      </c>
      <c r="AF3" s="1">
        <v>2019</v>
      </c>
      <c r="AG3" s="1">
        <v>2020</v>
      </c>
      <c r="AH3" s="1">
        <v>2021</v>
      </c>
      <c r="AI3" s="1">
        <v>2022</v>
      </c>
      <c r="AJ3" s="1">
        <v>2023</v>
      </c>
      <c r="AK3" s="12" t="s">
        <v>0</v>
      </c>
    </row>
    <row r="4" spans="1:47" x14ac:dyDescent="0.2">
      <c r="A4" s="1" t="s">
        <v>25</v>
      </c>
      <c r="B4" s="19">
        <v>5480370</v>
      </c>
      <c r="C4" s="7">
        <v>2438.94</v>
      </c>
      <c r="D4" s="7">
        <v>2175.54</v>
      </c>
      <c r="E4" s="7">
        <v>2212.27</v>
      </c>
      <c r="F4" s="7">
        <v>1981.3</v>
      </c>
      <c r="G4" s="7">
        <v>1871.09</v>
      </c>
      <c r="H4" s="7">
        <v>1842.23</v>
      </c>
      <c r="I4" s="7">
        <v>1560.7</v>
      </c>
      <c r="J4" s="7">
        <v>1505.71</v>
      </c>
      <c r="K4" s="7">
        <v>1449.08</v>
      </c>
      <c r="L4" s="7">
        <v>1670.71</v>
      </c>
      <c r="M4" s="7">
        <v>1522.35</v>
      </c>
      <c r="N4" s="7">
        <v>1168.8</v>
      </c>
      <c r="O4" s="7">
        <v>1128.3</v>
      </c>
      <c r="P4" s="7">
        <v>1084.53</v>
      </c>
      <c r="Q4" s="7">
        <v>1161.68</v>
      </c>
      <c r="R4" s="7">
        <v>992.58299999999997</v>
      </c>
      <c r="S4" s="7">
        <v>1089.23</v>
      </c>
      <c r="T4" s="7">
        <v>881.23400000000004</v>
      </c>
      <c r="U4" s="7">
        <v>1185.99</v>
      </c>
      <c r="V4" s="7">
        <v>975.47900000000004</v>
      </c>
      <c r="W4" s="7">
        <v>765.39200000000005</v>
      </c>
      <c r="X4" s="7">
        <v>971.14200000000005</v>
      </c>
      <c r="Y4" s="7">
        <v>726.42700000000002</v>
      </c>
      <c r="Z4" s="7">
        <v>780.89599999999996</v>
      </c>
      <c r="AA4" s="7">
        <v>770.40700000000004</v>
      </c>
      <c r="AB4" s="7">
        <v>882.51199999999994</v>
      </c>
      <c r="AC4" s="7">
        <v>692.35199999999998</v>
      </c>
      <c r="AD4" s="7">
        <v>714.471</v>
      </c>
      <c r="AE4" s="7">
        <v>725.2</v>
      </c>
      <c r="AF4" s="7">
        <v>671.15200000000004</v>
      </c>
      <c r="AG4" s="7">
        <v>772.75900000000001</v>
      </c>
      <c r="AH4" s="7">
        <v>692.87699999999995</v>
      </c>
      <c r="AI4" s="7">
        <v>754.84199999999998</v>
      </c>
      <c r="AJ4" s="7">
        <v>677.30700000000002</v>
      </c>
      <c r="AK4" s="9">
        <f t="shared" ref="AK4:AK13" si="0">(AJ4-C4)/C4</f>
        <v>-0.72229452139044015</v>
      </c>
      <c r="AN4" s="3"/>
      <c r="AO4" s="13"/>
    </row>
    <row r="5" spans="1:47" x14ac:dyDescent="0.2">
      <c r="A5" s="1" t="s">
        <v>34</v>
      </c>
      <c r="B5" s="19">
        <v>5480370</v>
      </c>
      <c r="C5" s="7">
        <v>2388.5232719999999</v>
      </c>
      <c r="D5" s="7">
        <v>2252.9968370000001</v>
      </c>
      <c r="E5" s="7">
        <v>2125.3126280000001</v>
      </c>
      <c r="F5" s="7">
        <v>2005.2202600000001</v>
      </c>
      <c r="G5" s="7">
        <v>1892.469347</v>
      </c>
      <c r="H5" s="7">
        <v>1786.8095049999999</v>
      </c>
      <c r="I5" s="7">
        <v>1687.990348</v>
      </c>
      <c r="J5" s="7">
        <v>1595.761491</v>
      </c>
      <c r="K5" s="7">
        <v>1509.8725489999999</v>
      </c>
      <c r="L5" s="7">
        <v>1430.073138</v>
      </c>
      <c r="M5" s="7">
        <v>1356.1128719999999</v>
      </c>
      <c r="N5" s="7">
        <v>1287.741366</v>
      </c>
      <c r="O5" s="7">
        <v>1224.7082350000001</v>
      </c>
      <c r="P5" s="7">
        <v>1166.763093</v>
      </c>
      <c r="Q5" s="7">
        <v>1113.655557</v>
      </c>
      <c r="R5" s="7">
        <v>1065.135241</v>
      </c>
      <c r="S5" s="7">
        <v>1020.951759</v>
      </c>
      <c r="T5" s="7">
        <v>980.85472700000003</v>
      </c>
      <c r="U5" s="7">
        <v>944.59375969999996</v>
      </c>
      <c r="V5" s="7">
        <v>911.91847199999995</v>
      </c>
      <c r="W5" s="7">
        <v>882.57847890000005</v>
      </c>
      <c r="X5" s="7">
        <v>856.32339520000005</v>
      </c>
      <c r="Y5" s="7">
        <v>832.90283599999998</v>
      </c>
      <c r="Z5" s="7">
        <v>812.06641620000005</v>
      </c>
      <c r="AA5" s="7">
        <v>793.56375070000001</v>
      </c>
      <c r="AB5" s="7">
        <v>777.14445439999997</v>
      </c>
      <c r="AC5" s="7">
        <v>762.55814229999999</v>
      </c>
      <c r="AD5" s="7">
        <v>749.5544294</v>
      </c>
      <c r="AE5" s="7">
        <v>737.88293060000001</v>
      </c>
      <c r="AF5" s="7">
        <v>727.29326079999998</v>
      </c>
      <c r="AG5" s="7">
        <v>717.53503499999999</v>
      </c>
      <c r="AH5" s="7">
        <v>708.35786810000002</v>
      </c>
      <c r="AI5" s="7">
        <v>699.51137500000004</v>
      </c>
      <c r="AJ5" s="7">
        <v>690.74517079999998</v>
      </c>
      <c r="AK5" s="9">
        <f>(AJ5-C5)/C5</f>
        <v>-0.71080659799407642</v>
      </c>
      <c r="AN5" s="3"/>
      <c r="AO5" s="13"/>
    </row>
    <row r="6" spans="1:47" x14ac:dyDescent="0.2">
      <c r="A6" s="1" t="s">
        <v>26</v>
      </c>
      <c r="B6" s="19">
        <v>748586</v>
      </c>
      <c r="C6" s="7">
        <v>1811.25</v>
      </c>
      <c r="D6" s="7">
        <v>1614.81</v>
      </c>
      <c r="E6" s="7">
        <v>1525.42</v>
      </c>
      <c r="F6" s="7">
        <v>1259.71</v>
      </c>
      <c r="G6" s="7">
        <v>1261.3900000000001</v>
      </c>
      <c r="H6" s="7">
        <v>1130.79</v>
      </c>
      <c r="I6" s="7">
        <v>909.86900000000003</v>
      </c>
      <c r="J6" s="7">
        <v>952.82600000000002</v>
      </c>
      <c r="K6" s="7">
        <v>880.50599999999997</v>
      </c>
      <c r="L6" s="7">
        <v>782.44100000000003</v>
      </c>
      <c r="M6" s="7">
        <v>679.76199999999994</v>
      </c>
      <c r="N6" s="7">
        <v>364.09</v>
      </c>
      <c r="O6" s="7">
        <v>378.72399999999999</v>
      </c>
      <c r="P6" s="7">
        <v>331.625</v>
      </c>
      <c r="Q6" s="7">
        <v>326.76</v>
      </c>
      <c r="R6" s="7">
        <v>315.99599999999998</v>
      </c>
      <c r="S6" s="7">
        <v>314.31700000000001</v>
      </c>
      <c r="T6" s="7">
        <v>254.797</v>
      </c>
      <c r="U6" s="7">
        <v>373.48599999999999</v>
      </c>
      <c r="V6" s="7">
        <v>284.459</v>
      </c>
      <c r="W6" s="7">
        <v>210.38399999999999</v>
      </c>
      <c r="X6" s="7">
        <v>258.84899999999999</v>
      </c>
      <c r="Y6" s="7">
        <v>231.96299999999999</v>
      </c>
      <c r="Z6" s="7">
        <v>218.214</v>
      </c>
      <c r="AA6" s="7">
        <v>291.05500000000001</v>
      </c>
      <c r="AB6" s="7">
        <v>234.53899999999999</v>
      </c>
      <c r="AC6" s="7">
        <v>190.21100000000001</v>
      </c>
      <c r="AD6" s="7">
        <v>202.959</v>
      </c>
      <c r="AE6" s="7">
        <v>193.09800000000001</v>
      </c>
      <c r="AF6" s="7">
        <v>193.68799999999999</v>
      </c>
      <c r="AG6" s="7">
        <v>194.83099999999999</v>
      </c>
      <c r="AH6" s="7">
        <v>167.20699999999999</v>
      </c>
      <c r="AI6" s="7">
        <v>201.38</v>
      </c>
      <c r="AJ6" s="7">
        <v>176.28100000000001</v>
      </c>
      <c r="AK6" s="9">
        <f t="shared" si="0"/>
        <v>-0.90267439613526568</v>
      </c>
      <c r="AN6" s="3"/>
    </row>
    <row r="7" spans="1:47" x14ac:dyDescent="0.2">
      <c r="A7" s="1" t="s">
        <v>35</v>
      </c>
      <c r="B7" s="19">
        <v>748586</v>
      </c>
      <c r="C7" s="7">
        <v>1832.9370739999999</v>
      </c>
      <c r="D7" s="7">
        <v>1656.2802039999999</v>
      </c>
      <c r="E7" s="7">
        <v>1493.0241209999999</v>
      </c>
      <c r="F7" s="7">
        <v>1342.6364799999999</v>
      </c>
      <c r="G7" s="7">
        <v>1204.584938</v>
      </c>
      <c r="H7" s="7">
        <v>1078.3371520000001</v>
      </c>
      <c r="I7" s="7">
        <v>963.36077609999995</v>
      </c>
      <c r="J7" s="7">
        <v>859.12346809999997</v>
      </c>
      <c r="K7" s="7">
        <v>765.09288379999998</v>
      </c>
      <c r="L7" s="7">
        <v>680.73667939999996</v>
      </c>
      <c r="M7" s="7">
        <v>605.52251120000005</v>
      </c>
      <c r="N7" s="7">
        <v>538.91803530000004</v>
      </c>
      <c r="O7" s="7">
        <v>480.3909079</v>
      </c>
      <c r="P7" s="7">
        <v>429.40878529999998</v>
      </c>
      <c r="Q7" s="7">
        <v>385.43932360000002</v>
      </c>
      <c r="R7" s="7">
        <v>347.95017910000001</v>
      </c>
      <c r="S7" s="7">
        <v>316.40900799999997</v>
      </c>
      <c r="T7" s="7">
        <v>290.28346640000001</v>
      </c>
      <c r="U7" s="7">
        <v>269.04121070000002</v>
      </c>
      <c r="V7" s="7">
        <v>252.14989689999999</v>
      </c>
      <c r="W7" s="7">
        <v>239.07718130000001</v>
      </c>
      <c r="X7" s="7">
        <v>229.29072009999999</v>
      </c>
      <c r="Y7" s="7">
        <v>222.2581696</v>
      </c>
      <c r="Z7" s="7">
        <v>217.4471858</v>
      </c>
      <c r="AA7" s="7">
        <v>214.32542509999999</v>
      </c>
      <c r="AB7" s="7">
        <v>212.3605436</v>
      </c>
      <c r="AC7" s="7">
        <v>211.02019759999999</v>
      </c>
      <c r="AD7" s="7">
        <v>209.77204320000001</v>
      </c>
      <c r="AE7" s="7">
        <v>208.0837367</v>
      </c>
      <c r="AF7" s="7">
        <v>205.42293430000001</v>
      </c>
      <c r="AG7" s="7">
        <v>201.2572921</v>
      </c>
      <c r="AH7" s="7">
        <v>195.0544664</v>
      </c>
      <c r="AI7" s="7">
        <v>186.28211339999999</v>
      </c>
      <c r="AJ7" s="7">
        <v>174.40788929999999</v>
      </c>
      <c r="AK7" s="9">
        <f t="shared" si="0"/>
        <v>-0.90484785769574105</v>
      </c>
      <c r="AN7" s="3"/>
    </row>
    <row r="8" spans="1:47" x14ac:dyDescent="0.2">
      <c r="A8" s="14" t="s">
        <v>27</v>
      </c>
      <c r="B8" s="20">
        <v>381919</v>
      </c>
      <c r="C8" s="21">
        <v>487.88799999999998</v>
      </c>
      <c r="D8" s="7">
        <v>566.19399999999996</v>
      </c>
      <c r="E8" s="7">
        <v>423.61200000000002</v>
      </c>
      <c r="F8" s="7">
        <v>515.86500000000001</v>
      </c>
      <c r="G8" s="7">
        <v>472.73399999999998</v>
      </c>
      <c r="H8" s="7">
        <v>406.78199999999998</v>
      </c>
      <c r="I8" s="22">
        <v>438.26600000000002</v>
      </c>
      <c r="J8" s="7">
        <v>351.08100000000002</v>
      </c>
      <c r="K8" s="7">
        <v>369.52499999999998</v>
      </c>
      <c r="L8" s="22">
        <v>244.279</v>
      </c>
      <c r="M8" s="7">
        <v>221.66300000000001</v>
      </c>
      <c r="N8" s="7">
        <v>124.33499999999999</v>
      </c>
      <c r="O8" s="7">
        <v>178.17</v>
      </c>
      <c r="P8" s="22">
        <v>159.733</v>
      </c>
      <c r="Q8" s="7">
        <v>114.44199999999999</v>
      </c>
      <c r="R8" s="7">
        <v>116.30800000000001</v>
      </c>
      <c r="S8" s="7">
        <v>120.009</v>
      </c>
      <c r="T8" s="7">
        <v>101.45</v>
      </c>
      <c r="U8" s="22">
        <v>127.867</v>
      </c>
      <c r="V8" s="7">
        <v>106.12</v>
      </c>
      <c r="W8" s="7">
        <v>73.930700000000002</v>
      </c>
      <c r="X8" s="7">
        <v>91.460999999999999</v>
      </c>
      <c r="Y8" s="7">
        <v>101.17400000000001</v>
      </c>
      <c r="Z8" s="7">
        <v>100.19799999999999</v>
      </c>
      <c r="AA8" s="7">
        <v>113.101</v>
      </c>
      <c r="AB8" s="7">
        <v>109.49</v>
      </c>
      <c r="AC8" s="7">
        <v>88.087000000000003</v>
      </c>
      <c r="AD8" s="7">
        <v>84.897599999999997</v>
      </c>
      <c r="AE8" s="7">
        <v>90.597999999999999</v>
      </c>
      <c r="AF8" s="7">
        <v>86.879300000000001</v>
      </c>
      <c r="AG8" s="7">
        <v>101.68600000000001</v>
      </c>
      <c r="AH8" s="7">
        <v>79.096199999999996</v>
      </c>
      <c r="AI8" s="7">
        <v>92.607399999999998</v>
      </c>
      <c r="AJ8" s="7">
        <v>94.538899999999998</v>
      </c>
      <c r="AK8" s="9">
        <f t="shared" si="0"/>
        <v>-0.8062282737021611</v>
      </c>
      <c r="AN8" s="3"/>
    </row>
    <row r="9" spans="1:47" x14ac:dyDescent="0.2">
      <c r="A9" s="14" t="s">
        <v>36</v>
      </c>
      <c r="B9" s="20">
        <v>381919</v>
      </c>
      <c r="C9" s="21">
        <v>579.1477337</v>
      </c>
      <c r="D9" s="7">
        <v>535.68242810000004</v>
      </c>
      <c r="E9" s="7">
        <v>494.50458320000001</v>
      </c>
      <c r="F9" s="7">
        <v>455.57018729999999</v>
      </c>
      <c r="G9" s="7">
        <v>418.8352289</v>
      </c>
      <c r="H9" s="7">
        <v>384.25569630000001</v>
      </c>
      <c r="I9" s="22">
        <v>351.78757780000001</v>
      </c>
      <c r="J9" s="7">
        <v>321.38686189999999</v>
      </c>
      <c r="K9" s="7">
        <v>293.00953700000002</v>
      </c>
      <c r="L9" s="22">
        <v>266.61159129999999</v>
      </c>
      <c r="M9" s="7">
        <v>242.14901330000001</v>
      </c>
      <c r="N9" s="7">
        <v>219.5777914</v>
      </c>
      <c r="O9" s="7">
        <v>198.85391390000001</v>
      </c>
      <c r="P9" s="22">
        <v>179.93336919999999</v>
      </c>
      <c r="Q9" s="7">
        <v>162.77214570000001</v>
      </c>
      <c r="R9" s="7">
        <v>147.32623169999999</v>
      </c>
      <c r="S9" s="7">
        <v>133.55161570000001</v>
      </c>
      <c r="T9" s="7">
        <v>121.404286</v>
      </c>
      <c r="U9" s="22">
        <v>110.840231</v>
      </c>
      <c r="V9" s="7">
        <v>101.815439</v>
      </c>
      <c r="W9" s="7">
        <v>94.285898459999999</v>
      </c>
      <c r="X9" s="7">
        <v>88.207597739999997</v>
      </c>
      <c r="Y9" s="7">
        <v>83.536525209999994</v>
      </c>
      <c r="Z9" s="7">
        <v>80.228669240000002</v>
      </c>
      <c r="AA9" s="7">
        <v>78.240018210000002</v>
      </c>
      <c r="AB9" s="7">
        <v>77.526560500000002</v>
      </c>
      <c r="AC9" s="7">
        <v>78.044284480000002</v>
      </c>
      <c r="AD9" s="7">
        <v>79.749178529999995</v>
      </c>
      <c r="AE9" s="7">
        <v>82.597231010000002</v>
      </c>
      <c r="AF9" s="7">
        <v>86.544430320000004</v>
      </c>
      <c r="AG9" s="7">
        <v>91.546764820000007</v>
      </c>
      <c r="AH9" s="7">
        <v>97.560222890000006</v>
      </c>
      <c r="AI9" s="7">
        <v>104.5407929</v>
      </c>
      <c r="AJ9" s="7">
        <v>112.4444632</v>
      </c>
      <c r="AK9" s="9">
        <f t="shared" si="0"/>
        <v>-0.80584493962943404</v>
      </c>
      <c r="AN9" s="3"/>
    </row>
    <row r="10" spans="1:47" ht="14.25" customHeight="1" x14ac:dyDescent="0.25">
      <c r="A10" s="14" t="s">
        <v>28</v>
      </c>
      <c r="B10" s="20">
        <v>538114</v>
      </c>
      <c r="C10" s="21">
        <v>659.18899999999996</v>
      </c>
      <c r="D10" s="7">
        <v>647.60199999999998</v>
      </c>
      <c r="E10" s="7">
        <v>519.96</v>
      </c>
      <c r="F10" s="7">
        <v>574.29999999999995</v>
      </c>
      <c r="G10" s="7">
        <v>358.351</v>
      </c>
      <c r="H10" s="7">
        <v>480.80399999999997</v>
      </c>
      <c r="I10" s="22">
        <v>383.51499999999999</v>
      </c>
      <c r="J10" s="7">
        <v>341.06299999999999</v>
      </c>
      <c r="K10" s="7">
        <v>396.82</v>
      </c>
      <c r="L10" s="22">
        <v>366.54300000000001</v>
      </c>
      <c r="M10" s="7">
        <v>256.41199999999998</v>
      </c>
      <c r="N10" s="7">
        <v>235.39500000000001</v>
      </c>
      <c r="O10" s="7">
        <v>225.87700000000001</v>
      </c>
      <c r="P10" s="22">
        <v>207.18299999999999</v>
      </c>
      <c r="Q10" s="7">
        <v>197.62799999999999</v>
      </c>
      <c r="R10" s="7">
        <v>124.851</v>
      </c>
      <c r="S10" s="7">
        <v>185.679</v>
      </c>
      <c r="T10" s="7">
        <v>191.64099999999999</v>
      </c>
      <c r="U10" s="22">
        <v>160.23400000000001</v>
      </c>
      <c r="V10" s="7">
        <v>135.55600000000001</v>
      </c>
      <c r="W10" s="7">
        <v>135.88</v>
      </c>
      <c r="X10" s="7">
        <v>111.92</v>
      </c>
      <c r="Y10" s="7">
        <v>94.717100000000002</v>
      </c>
      <c r="Z10" s="7">
        <v>102.029</v>
      </c>
      <c r="AA10" s="7">
        <v>126.5</v>
      </c>
      <c r="AB10" s="7">
        <v>101.818</v>
      </c>
      <c r="AC10" s="7">
        <v>91.111900000000006</v>
      </c>
      <c r="AD10" s="7">
        <v>85.351699999999994</v>
      </c>
      <c r="AE10" s="6">
        <v>95.323800000000006</v>
      </c>
      <c r="AF10" s="6">
        <v>82.411600000000007</v>
      </c>
      <c r="AG10" s="6">
        <v>94.820800000000006</v>
      </c>
      <c r="AH10" s="6">
        <v>97.497600000000006</v>
      </c>
      <c r="AI10" s="6">
        <v>106.70699999999999</v>
      </c>
      <c r="AJ10" s="6">
        <v>94.497799999999998</v>
      </c>
      <c r="AK10" s="9">
        <f t="shared" si="0"/>
        <v>-0.85664536271084624</v>
      </c>
      <c r="AN10" s="3"/>
    </row>
    <row r="11" spans="1:47" ht="13.5" customHeight="1" x14ac:dyDescent="0.25">
      <c r="A11" s="14" t="s">
        <v>37</v>
      </c>
      <c r="B11" s="20">
        <v>538114</v>
      </c>
      <c r="C11" s="21">
        <v>659.51175000000001</v>
      </c>
      <c r="D11" s="7">
        <v>608.82248540000001</v>
      </c>
      <c r="E11" s="7">
        <v>561.24812740000004</v>
      </c>
      <c r="F11" s="7">
        <v>516.69041130000005</v>
      </c>
      <c r="G11" s="7">
        <v>475.05107190000001</v>
      </c>
      <c r="H11" s="7">
        <v>436.2318444</v>
      </c>
      <c r="I11" s="22">
        <v>400.13446399999998</v>
      </c>
      <c r="J11" s="7">
        <v>366.66066549999999</v>
      </c>
      <c r="K11" s="7">
        <v>335.71218420000002</v>
      </c>
      <c r="L11" s="22">
        <v>307.19075509999999</v>
      </c>
      <c r="M11" s="7">
        <v>280.99811319999998</v>
      </c>
      <c r="N11" s="7">
        <v>257.03599359999998</v>
      </c>
      <c r="O11" s="7">
        <v>235.2061314</v>
      </c>
      <c r="P11" s="22">
        <v>215.41026170000001</v>
      </c>
      <c r="Q11" s="7">
        <v>197.55011959999999</v>
      </c>
      <c r="R11" s="7">
        <v>181.52744000000001</v>
      </c>
      <c r="S11" s="7">
        <v>167.24395809999999</v>
      </c>
      <c r="T11" s="7">
        <v>154.60140899999999</v>
      </c>
      <c r="U11" s="22">
        <v>143.5015276</v>
      </c>
      <c r="V11" s="7">
        <v>133.84604920000001</v>
      </c>
      <c r="W11" s="7">
        <v>125.53670870000001</v>
      </c>
      <c r="X11" s="7">
        <v>118.47524129999999</v>
      </c>
      <c r="Y11" s="7">
        <v>112.5633819</v>
      </c>
      <c r="Z11" s="7">
        <v>107.7028657</v>
      </c>
      <c r="AA11" s="7">
        <v>103.7954278</v>
      </c>
      <c r="AB11" s="7">
        <v>100.7428031</v>
      </c>
      <c r="AC11" s="7">
        <v>98.446726889999994</v>
      </c>
      <c r="AD11" s="7">
        <v>96.808934089999994</v>
      </c>
      <c r="AE11" s="6">
        <v>95.731159809999994</v>
      </c>
      <c r="AF11" s="6">
        <v>95.115139119999995</v>
      </c>
      <c r="AG11" s="6">
        <v>94.862607089999997</v>
      </c>
      <c r="AH11" s="6">
        <v>94.875298799999996</v>
      </c>
      <c r="AI11" s="6">
        <v>95.054949309999998</v>
      </c>
      <c r="AJ11" s="6">
        <v>95.303293690000004</v>
      </c>
      <c r="AK11" s="9">
        <f t="shared" si="0"/>
        <v>-0.8554941686937344</v>
      </c>
      <c r="AN11" s="3"/>
    </row>
    <row r="12" spans="1:47" x14ac:dyDescent="0.2">
      <c r="A12" s="14" t="s">
        <v>29</v>
      </c>
      <c r="B12" s="20">
        <v>6329170</v>
      </c>
      <c r="C12" s="21">
        <v>4181.84</v>
      </c>
      <c r="D12" s="7">
        <v>3664.4</v>
      </c>
      <c r="E12" s="7">
        <v>4030.63</v>
      </c>
      <c r="F12" s="7">
        <v>3447.52</v>
      </c>
      <c r="G12" s="7">
        <v>3082.51</v>
      </c>
      <c r="H12" s="7">
        <v>3309.64</v>
      </c>
      <c r="I12" s="22">
        <v>2498.3200000000002</v>
      </c>
      <c r="J12" s="7">
        <v>3136.8</v>
      </c>
      <c r="K12" s="7">
        <v>3124.85</v>
      </c>
      <c r="L12" s="22">
        <v>2802.31</v>
      </c>
      <c r="M12" s="7">
        <v>2764.18</v>
      </c>
      <c r="N12" s="7">
        <v>2056.1</v>
      </c>
      <c r="O12" s="7">
        <v>2425.61</v>
      </c>
      <c r="P12" s="22">
        <v>1850.74</v>
      </c>
      <c r="Q12" s="7">
        <v>1727.69</v>
      </c>
      <c r="R12" s="7">
        <v>1503.06</v>
      </c>
      <c r="S12" s="7">
        <v>1915.18</v>
      </c>
      <c r="T12" s="7">
        <v>1621.83</v>
      </c>
      <c r="U12" s="22">
        <v>1902.16</v>
      </c>
      <c r="V12" s="7">
        <v>1668.1</v>
      </c>
      <c r="W12" s="7">
        <v>1313.83</v>
      </c>
      <c r="X12" s="7">
        <v>1421.78</v>
      </c>
      <c r="Y12" s="7">
        <v>1209.8699999999999</v>
      </c>
      <c r="Z12" s="7">
        <v>1500.9</v>
      </c>
      <c r="AA12" s="7">
        <v>1439.65</v>
      </c>
      <c r="AB12" s="7">
        <v>1403.01</v>
      </c>
      <c r="AC12" s="7">
        <v>1310.81</v>
      </c>
      <c r="AD12" s="7">
        <v>1125.75</v>
      </c>
      <c r="AE12" s="7">
        <v>1305.03</v>
      </c>
      <c r="AF12" s="7">
        <v>1203.77</v>
      </c>
      <c r="AG12" s="7">
        <v>1219.71</v>
      </c>
      <c r="AH12" s="7">
        <v>1162.96</v>
      </c>
      <c r="AI12" s="7">
        <v>1353.73</v>
      </c>
      <c r="AJ12" s="7">
        <v>1334.58</v>
      </c>
      <c r="AK12" s="9">
        <f t="shared" si="0"/>
        <v>-0.68086296941059443</v>
      </c>
      <c r="AN12" s="3"/>
    </row>
    <row r="13" spans="1:47" x14ac:dyDescent="0.2">
      <c r="A13" s="14" t="s">
        <v>38</v>
      </c>
      <c r="B13" s="20">
        <v>6329170</v>
      </c>
      <c r="C13" s="21">
        <v>4092.2773590000002</v>
      </c>
      <c r="D13" s="7">
        <v>3899.1773389999998</v>
      </c>
      <c r="E13" s="7">
        <v>3712.461327</v>
      </c>
      <c r="F13" s="7">
        <v>3532.1726359999998</v>
      </c>
      <c r="G13" s="7">
        <v>3358.3545760000002</v>
      </c>
      <c r="H13" s="7">
        <v>3191.0504599999999</v>
      </c>
      <c r="I13" s="22">
        <v>3030.3035989999998</v>
      </c>
      <c r="J13" s="7">
        <v>2876.1573050000002</v>
      </c>
      <c r="K13" s="7">
        <v>2728.6548899999998</v>
      </c>
      <c r="L13" s="22">
        <v>2587.839665</v>
      </c>
      <c r="M13" s="7">
        <v>2453.754942</v>
      </c>
      <c r="N13" s="7">
        <v>2326.4440340000001</v>
      </c>
      <c r="O13" s="7">
        <v>2205.9502510000002</v>
      </c>
      <c r="P13" s="22">
        <v>2092.316906</v>
      </c>
      <c r="Q13" s="7">
        <v>1985.5873099999999</v>
      </c>
      <c r="R13" s="7">
        <v>1885.804774</v>
      </c>
      <c r="S13" s="7">
        <v>1793.012612</v>
      </c>
      <c r="T13" s="7">
        <v>1707.254134</v>
      </c>
      <c r="U13" s="22">
        <v>1628.5726520000001</v>
      </c>
      <c r="V13" s="7">
        <v>1557.0114779999999</v>
      </c>
      <c r="W13" s="7">
        <v>1492.6139230000001</v>
      </c>
      <c r="X13" s="7">
        <v>1435.4232999999999</v>
      </c>
      <c r="Y13" s="7">
        <v>1385.4829199999999</v>
      </c>
      <c r="Z13" s="7">
        <v>1342.8360949999999</v>
      </c>
      <c r="AA13" s="7">
        <v>1307.526136</v>
      </c>
      <c r="AB13" s="7">
        <v>1279.596356</v>
      </c>
      <c r="AC13" s="7">
        <v>1259.0900650000001</v>
      </c>
      <c r="AD13" s="7">
        <v>1246.050577</v>
      </c>
      <c r="AE13" s="7">
        <v>1240.5212019999999</v>
      </c>
      <c r="AF13" s="7">
        <v>1242.5452519999999</v>
      </c>
      <c r="AG13" s="7">
        <v>1252.1660400000001</v>
      </c>
      <c r="AH13" s="7">
        <v>1269.426876</v>
      </c>
      <c r="AI13" s="7">
        <v>1294.3710719999999</v>
      </c>
      <c r="AJ13" s="7">
        <v>1327.041941</v>
      </c>
      <c r="AK13" s="9">
        <f t="shared" si="0"/>
        <v>-0.67572043031700091</v>
      </c>
    </row>
    <row r="14" spans="1:47" x14ac:dyDescent="0.2">
      <c r="A14" s="10"/>
      <c r="B14" s="10"/>
      <c r="C14" s="11"/>
      <c r="D14" s="4"/>
      <c r="E14" s="4"/>
      <c r="F14" s="4"/>
      <c r="G14" s="3"/>
      <c r="H14" s="3"/>
      <c r="I14" s="10"/>
      <c r="J14" s="4"/>
      <c r="K14" s="4"/>
      <c r="L14" s="10"/>
      <c r="N14" s="3"/>
      <c r="O14" s="3"/>
      <c r="P14" s="10"/>
      <c r="Q14" s="4"/>
      <c r="S14" s="3"/>
      <c r="T14" s="4"/>
      <c r="U14" s="10"/>
      <c r="V14" s="4"/>
      <c r="X14" s="3"/>
      <c r="Y14" s="4"/>
      <c r="Z14" s="3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47" ht="15" x14ac:dyDescent="0.25">
      <c r="A15" s="10"/>
      <c r="B15" s="10"/>
      <c r="C15" s="11"/>
      <c r="D15" s="4"/>
      <c r="E15" s="4"/>
      <c r="F15" s="4"/>
      <c r="G15" s="3"/>
      <c r="H15" s="3"/>
      <c r="I15" s="10"/>
      <c r="J15" s="4"/>
      <c r="K15" s="4"/>
      <c r="L15" s="10"/>
      <c r="N15" s="3"/>
      <c r="O15" s="3"/>
      <c r="P15" s="10"/>
      <c r="Q15" s="4"/>
      <c r="S15" s="3"/>
      <c r="T15" s="4"/>
      <c r="U15" s="10"/>
      <c r="V15" s="4"/>
      <c r="X15" s="3"/>
      <c r="Y15" s="4"/>
      <c r="Z15" s="3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7" ht="15" x14ac:dyDescent="0.25">
      <c r="A16" s="10"/>
      <c r="B16" s="10"/>
      <c r="C16" s="11"/>
      <c r="D16" s="4"/>
      <c r="E16" s="4"/>
      <c r="F16" s="4"/>
      <c r="G16" s="3"/>
      <c r="H16" s="3"/>
      <c r="I16" s="10"/>
      <c r="J16" s="4"/>
      <c r="K16" s="4"/>
      <c r="L16" s="10"/>
      <c r="N16" s="3"/>
      <c r="O16" s="3"/>
      <c r="P16" s="10"/>
      <c r="Q16" s="4"/>
      <c r="S16" s="3"/>
      <c r="T16" s="4"/>
      <c r="U16" s="10"/>
      <c r="V16" s="4"/>
      <c r="X16" s="3"/>
      <c r="Y16" s="4"/>
      <c r="Z16" s="3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5"/>
      <c r="AL16" s="6"/>
      <c r="AM16" s="6"/>
      <c r="AN16" s="6"/>
      <c r="AO16" s="6"/>
      <c r="AP16" s="6"/>
      <c r="AQ16" s="6"/>
      <c r="AR16" s="6"/>
      <c r="AS16" s="6"/>
      <c r="AT16" s="6"/>
      <c r="AU16" s="7"/>
    </row>
    <row r="17" spans="1:47" ht="15" x14ac:dyDescent="0.25">
      <c r="A17" s="10"/>
      <c r="B17" s="10"/>
      <c r="C17" s="11"/>
      <c r="D17" s="4"/>
      <c r="E17" s="4"/>
      <c r="F17" s="4"/>
      <c r="G17" s="3"/>
      <c r="H17" s="3"/>
      <c r="I17" s="10"/>
      <c r="J17" s="4"/>
      <c r="K17" s="4"/>
      <c r="L17" s="10"/>
      <c r="N17" s="3"/>
      <c r="O17" s="3"/>
      <c r="P17" s="10"/>
      <c r="Q17" s="4"/>
      <c r="S17" s="3"/>
      <c r="T17" s="4"/>
      <c r="U17" s="10"/>
      <c r="V17" s="4"/>
      <c r="X17" s="3"/>
      <c r="Y17" s="4"/>
      <c r="Z17" s="3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5"/>
      <c r="AL17" s="6"/>
      <c r="AM17" s="6"/>
      <c r="AN17" s="6"/>
      <c r="AO17" s="6"/>
      <c r="AP17" s="6"/>
      <c r="AQ17" s="6"/>
      <c r="AR17" s="6"/>
      <c r="AS17" s="6"/>
      <c r="AT17" s="6"/>
      <c r="AU17" s="7"/>
    </row>
    <row r="18" spans="1:47" ht="15" x14ac:dyDescent="0.25">
      <c r="A18" s="10"/>
      <c r="B18" s="10"/>
      <c r="D18" s="4"/>
      <c r="E18" s="4"/>
      <c r="F18" s="4"/>
      <c r="G18" s="3"/>
      <c r="H18" s="3"/>
      <c r="I18" s="10"/>
      <c r="J18" s="4"/>
      <c r="K18" s="4"/>
      <c r="L18" s="10"/>
      <c r="N18" s="3"/>
      <c r="O18" s="3"/>
      <c r="P18" s="10"/>
      <c r="Q18" s="4"/>
      <c r="S18" s="3"/>
      <c r="T18" s="4"/>
      <c r="U18" s="10"/>
      <c r="V18" s="4"/>
      <c r="X18" s="3"/>
      <c r="Y18" s="4"/>
      <c r="Z18" s="3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5"/>
      <c r="AL18" s="6"/>
      <c r="AM18" s="6"/>
      <c r="AN18" s="6"/>
      <c r="AO18" s="6"/>
      <c r="AP18" s="6"/>
      <c r="AQ18" s="6"/>
      <c r="AR18" s="6"/>
      <c r="AS18" s="6"/>
      <c r="AT18" s="6"/>
      <c r="AU18" s="7"/>
    </row>
    <row r="19" spans="1:47" ht="15" x14ac:dyDescent="0.25">
      <c r="A19" s="10"/>
      <c r="B19" s="10"/>
      <c r="C19" s="11"/>
      <c r="D19" s="4"/>
      <c r="E19" s="4"/>
      <c r="F19" s="4"/>
      <c r="G19" s="3"/>
      <c r="H19" s="3"/>
      <c r="I19" s="3"/>
      <c r="J19" s="3"/>
      <c r="K19" s="3"/>
      <c r="L19" s="3"/>
      <c r="M19" s="3"/>
      <c r="N19" s="3"/>
      <c r="O19" s="3"/>
      <c r="P19" s="3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5"/>
      <c r="AL19" s="6"/>
      <c r="AM19" s="6"/>
      <c r="AN19" s="6"/>
      <c r="AO19" s="6"/>
      <c r="AP19" s="6"/>
      <c r="AQ19" s="6"/>
      <c r="AR19" s="6"/>
      <c r="AS19" s="6"/>
      <c r="AT19" s="6"/>
      <c r="AU19" s="7"/>
    </row>
    <row r="20" spans="1:47" x14ac:dyDescent="0.2">
      <c r="A20" s="10"/>
      <c r="B20" s="10"/>
      <c r="C20" s="11"/>
      <c r="D20" s="4"/>
      <c r="E20" s="4"/>
      <c r="F20" s="4"/>
      <c r="G20" s="3"/>
      <c r="H20" s="3"/>
      <c r="I20" s="3"/>
      <c r="J20" s="3"/>
      <c r="K20" s="3"/>
      <c r="L20" s="3"/>
      <c r="M20" s="3"/>
      <c r="N20" s="3"/>
      <c r="O20" s="3"/>
      <c r="P20" s="3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47" ht="15" x14ac:dyDescent="0.25">
      <c r="A21" s="1"/>
      <c r="B21" s="1"/>
      <c r="C21" s="4"/>
      <c r="D21" s="4"/>
      <c r="E21" s="4"/>
      <c r="F21" s="4"/>
      <c r="G21" s="3"/>
      <c r="H21" s="3"/>
      <c r="I21" s="3"/>
      <c r="J21" s="3"/>
      <c r="K21" s="3"/>
      <c r="L21" s="3"/>
      <c r="M21" s="3"/>
      <c r="N21" s="3"/>
      <c r="O21" s="3"/>
      <c r="P21" s="3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5"/>
      <c r="AL21" s="6"/>
      <c r="AM21" s="6"/>
      <c r="AN21" s="6"/>
      <c r="AO21" s="6"/>
      <c r="AP21" s="6"/>
      <c r="AQ21" s="6"/>
      <c r="AR21" s="6"/>
      <c r="AS21" s="6"/>
      <c r="AT21" s="6"/>
      <c r="AU21" s="7"/>
    </row>
    <row r="22" spans="1:47" ht="15" x14ac:dyDescent="0.25">
      <c r="A22" s="1"/>
      <c r="B22" s="1"/>
      <c r="C22" s="4"/>
      <c r="D22" s="4"/>
      <c r="E22" s="4"/>
      <c r="F22" s="4"/>
      <c r="G22" s="3"/>
      <c r="H22" s="3"/>
      <c r="I22" s="3"/>
      <c r="J22" s="3"/>
      <c r="K22" s="3"/>
      <c r="L22" s="3"/>
      <c r="M22" s="3"/>
      <c r="N22" s="3"/>
      <c r="O22" s="3"/>
      <c r="P22" s="3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5"/>
      <c r="AL22" s="6"/>
      <c r="AM22" s="6"/>
      <c r="AN22" s="6"/>
      <c r="AO22" s="6"/>
      <c r="AP22" s="6"/>
      <c r="AQ22" s="6"/>
      <c r="AR22" s="6"/>
      <c r="AS22" s="6"/>
      <c r="AT22" s="6"/>
      <c r="AU22" s="7"/>
    </row>
    <row r="23" spans="1:47" ht="15" x14ac:dyDescent="0.25">
      <c r="A23" s="1"/>
      <c r="B23" s="1"/>
      <c r="C23" s="3"/>
      <c r="D23" s="4"/>
      <c r="E23" s="4"/>
      <c r="F23" s="4"/>
      <c r="G23" s="3"/>
      <c r="H23" s="3"/>
      <c r="I23" s="3"/>
      <c r="J23" s="3"/>
      <c r="K23" s="3"/>
      <c r="L23" s="3"/>
      <c r="M23" s="3"/>
      <c r="N23" s="3"/>
      <c r="O23" s="3"/>
      <c r="P23" s="3"/>
      <c r="Q23" s="2"/>
      <c r="R23" s="4"/>
      <c r="S23" s="4"/>
      <c r="AK23" s="5"/>
      <c r="AL23" s="6"/>
      <c r="AM23" s="6"/>
      <c r="AN23" s="6"/>
      <c r="AO23" s="6"/>
      <c r="AP23" s="6"/>
      <c r="AQ23" s="6"/>
      <c r="AR23" s="6"/>
      <c r="AS23" s="6"/>
      <c r="AT23" s="6"/>
      <c r="AU23" s="7"/>
    </row>
    <row r="24" spans="1:47" ht="15" x14ac:dyDescent="0.25">
      <c r="A24" s="1"/>
      <c r="B24" s="1"/>
      <c r="C24" s="3"/>
      <c r="D24" s="2"/>
      <c r="E24" s="4"/>
      <c r="F24" s="4"/>
      <c r="G24" s="3"/>
      <c r="H24" s="3"/>
      <c r="I24" s="3"/>
      <c r="J24" s="3"/>
      <c r="K24" s="3"/>
      <c r="L24" s="3"/>
      <c r="M24" s="3"/>
      <c r="N24" s="3"/>
      <c r="O24" s="3"/>
      <c r="P24" s="3"/>
      <c r="Q24" s="2"/>
      <c r="R24" s="4"/>
      <c r="S24" s="4"/>
      <c r="AK24" s="5"/>
      <c r="AL24" s="6"/>
      <c r="AM24" s="6"/>
      <c r="AN24" s="6"/>
      <c r="AO24" s="6"/>
      <c r="AP24" s="6"/>
      <c r="AQ24" s="6"/>
      <c r="AR24" s="6"/>
      <c r="AS24" s="6"/>
      <c r="AT24" s="6"/>
      <c r="AU24" s="7"/>
    </row>
    <row r="25" spans="1:47" x14ac:dyDescent="0.2">
      <c r="A25" s="1"/>
      <c r="B25" s="1"/>
      <c r="C25" s="3"/>
      <c r="D25" s="2"/>
      <c r="E25" s="4"/>
      <c r="F25" s="4"/>
      <c r="G25" s="3"/>
      <c r="H25" s="3"/>
      <c r="I25" s="3"/>
      <c r="J25" s="3"/>
      <c r="K25" s="3"/>
      <c r="L25" s="3"/>
      <c r="M25" s="3"/>
      <c r="N25" s="3"/>
      <c r="O25" s="3"/>
      <c r="P25" s="3"/>
      <c r="Q25" s="2"/>
      <c r="R25" s="4"/>
      <c r="S25" s="4"/>
    </row>
    <row r="26" spans="1:47" ht="15" x14ac:dyDescent="0.25">
      <c r="A26" s="1"/>
      <c r="B26" s="1"/>
      <c r="C26" s="3"/>
      <c r="D26" s="2"/>
      <c r="E26" s="4"/>
      <c r="F26" s="4"/>
      <c r="G26" s="3"/>
      <c r="H26" s="3"/>
      <c r="I26" s="3"/>
      <c r="J26" s="3"/>
      <c r="K26" s="3"/>
      <c r="L26" s="3"/>
      <c r="M26" s="3"/>
      <c r="N26" s="3"/>
      <c r="O26" s="3"/>
      <c r="P26" s="3"/>
      <c r="Q26" s="2"/>
      <c r="R26" s="4"/>
      <c r="S26" s="4"/>
      <c r="AK26" s="5"/>
      <c r="AL26" s="6"/>
      <c r="AM26" s="6"/>
      <c r="AN26" s="6"/>
      <c r="AO26" s="6"/>
      <c r="AP26" s="6"/>
      <c r="AQ26" s="6"/>
      <c r="AR26" s="6"/>
      <c r="AS26" s="6"/>
      <c r="AT26" s="6"/>
      <c r="AU26" s="7"/>
    </row>
    <row r="27" spans="1:47" ht="15" x14ac:dyDescent="0.25">
      <c r="A27" s="1"/>
      <c r="B27" s="1"/>
      <c r="C27" s="3"/>
      <c r="D27" s="2"/>
      <c r="E27" s="4"/>
      <c r="F27" s="4"/>
      <c r="G27" s="3"/>
      <c r="H27" s="3"/>
      <c r="I27" s="3"/>
      <c r="J27" s="3"/>
      <c r="K27" s="3"/>
      <c r="L27" s="3"/>
      <c r="M27" s="3"/>
      <c r="N27" s="3"/>
      <c r="O27" s="3"/>
      <c r="P27" s="3"/>
      <c r="Q27" s="2"/>
      <c r="R27" s="4"/>
      <c r="S27" s="4"/>
      <c r="AK27" s="5"/>
      <c r="AL27" s="6"/>
      <c r="AM27" s="6"/>
      <c r="AN27" s="6"/>
      <c r="AO27" s="6"/>
      <c r="AP27" s="6"/>
      <c r="AQ27" s="6"/>
      <c r="AR27" s="6"/>
      <c r="AS27" s="6"/>
      <c r="AT27" s="6"/>
      <c r="AU27" s="7"/>
    </row>
    <row r="28" spans="1:47" ht="15" x14ac:dyDescent="0.25">
      <c r="A28" s="1"/>
      <c r="B28" s="1"/>
      <c r="C28" s="3"/>
      <c r="D28" s="2"/>
      <c r="E28" s="4"/>
      <c r="F28" s="4"/>
      <c r="G28" s="3"/>
      <c r="H28" s="3"/>
      <c r="I28" s="3"/>
      <c r="J28" s="3"/>
      <c r="K28" s="3"/>
      <c r="L28" s="3"/>
      <c r="M28" s="3"/>
      <c r="N28" s="3"/>
      <c r="O28" s="3"/>
      <c r="P28" s="3"/>
      <c r="Q28" s="2"/>
      <c r="R28" s="4"/>
      <c r="S28" s="4"/>
      <c r="AK28" s="5"/>
      <c r="AL28" s="6"/>
      <c r="AM28" s="6"/>
      <c r="AN28" s="6"/>
      <c r="AO28" s="6"/>
      <c r="AP28" s="6"/>
      <c r="AQ28" s="6"/>
      <c r="AR28" s="6"/>
      <c r="AS28" s="6"/>
      <c r="AT28" s="6"/>
      <c r="AU28" s="7"/>
    </row>
    <row r="29" spans="1:47" ht="15" x14ac:dyDescent="0.25">
      <c r="A29" s="1"/>
      <c r="B29" s="1"/>
      <c r="C29" s="3"/>
      <c r="D29" s="2"/>
      <c r="E29" s="2"/>
      <c r="F29" s="2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  <c r="R29" s="4"/>
      <c r="S29" s="4"/>
      <c r="AK29" s="5"/>
      <c r="AL29" s="6"/>
      <c r="AM29" s="6"/>
      <c r="AN29" s="6"/>
      <c r="AO29" s="6"/>
      <c r="AP29" s="6"/>
      <c r="AQ29" s="6"/>
      <c r="AR29" s="6"/>
      <c r="AS29" s="6"/>
      <c r="AT29" s="6"/>
      <c r="AU29" s="7"/>
    </row>
    <row r="30" spans="1:47" x14ac:dyDescent="0.2">
      <c r="A30" s="1"/>
      <c r="B30" s="1"/>
      <c r="C30" s="3"/>
      <c r="D30" s="2"/>
      <c r="E30" s="2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2"/>
      <c r="R30" s="4"/>
      <c r="S30" s="4"/>
    </row>
    <row r="31" spans="1:47" ht="15" x14ac:dyDescent="0.25">
      <c r="A31" s="1"/>
      <c r="B31" s="1"/>
      <c r="C31" s="3"/>
      <c r="D31" s="2"/>
      <c r="E31" s="2"/>
      <c r="F31" s="2"/>
      <c r="G31" s="3"/>
      <c r="H31" s="3"/>
      <c r="I31" s="3"/>
      <c r="J31" s="3"/>
      <c r="K31" s="3"/>
      <c r="L31" s="3"/>
      <c r="M31" s="3"/>
      <c r="N31" s="3"/>
      <c r="O31" s="3"/>
      <c r="P31" s="3"/>
      <c r="Q31" s="2"/>
      <c r="R31" s="4"/>
      <c r="S31" s="4"/>
      <c r="AK31" s="5"/>
      <c r="AL31" s="6"/>
      <c r="AM31" s="6"/>
      <c r="AN31" s="6"/>
      <c r="AO31" s="6"/>
      <c r="AP31" s="6"/>
      <c r="AQ31" s="6"/>
      <c r="AR31" s="6"/>
      <c r="AS31" s="6"/>
      <c r="AT31" s="6"/>
      <c r="AU31" s="7"/>
    </row>
    <row r="32" spans="1:47" ht="15" x14ac:dyDescent="0.25">
      <c r="A32" s="1"/>
      <c r="B32" s="1"/>
      <c r="C32" s="3"/>
      <c r="D32" s="2"/>
      <c r="E32" s="2"/>
      <c r="F32" s="2"/>
      <c r="G32" s="3"/>
      <c r="H32" s="3"/>
      <c r="I32" s="3"/>
      <c r="J32" s="3"/>
      <c r="K32" s="3"/>
      <c r="L32" s="3"/>
      <c r="M32" s="3"/>
      <c r="N32" s="3"/>
      <c r="O32" s="3"/>
      <c r="P32" s="3"/>
      <c r="Q32" s="2"/>
      <c r="R32" s="4"/>
      <c r="S32" s="4"/>
      <c r="AK32" s="5"/>
      <c r="AL32" s="6"/>
      <c r="AM32" s="6"/>
      <c r="AN32" s="6"/>
      <c r="AO32" s="6"/>
      <c r="AP32" s="6"/>
      <c r="AQ32" s="6"/>
      <c r="AR32" s="6"/>
      <c r="AS32" s="6"/>
      <c r="AT32" s="6"/>
      <c r="AU32" s="7"/>
    </row>
    <row r="33" spans="1:47" ht="15" x14ac:dyDescent="0.25">
      <c r="A33" s="1"/>
      <c r="B33" s="1"/>
      <c r="C33" s="3"/>
      <c r="D33" s="2"/>
      <c r="E33" s="2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2"/>
      <c r="R33" s="4"/>
      <c r="S33" s="4"/>
      <c r="AK33" s="5"/>
      <c r="AL33" s="6"/>
      <c r="AM33" s="6"/>
      <c r="AN33" s="6"/>
      <c r="AO33" s="6"/>
      <c r="AP33" s="6"/>
      <c r="AQ33" s="6"/>
      <c r="AR33" s="6"/>
      <c r="AS33" s="6"/>
      <c r="AT33" s="6"/>
      <c r="AU33" s="7"/>
    </row>
    <row r="34" spans="1:47" ht="15" x14ac:dyDescent="0.25">
      <c r="A34" s="1"/>
      <c r="B34" s="1"/>
      <c r="C34" s="3"/>
      <c r="D34" s="2"/>
      <c r="E34" s="2"/>
      <c r="F34" s="2"/>
      <c r="G34" s="3"/>
      <c r="H34" s="3"/>
      <c r="I34" s="3"/>
      <c r="J34" s="3"/>
      <c r="K34" s="3"/>
      <c r="L34" s="3"/>
      <c r="M34" s="3"/>
      <c r="N34" s="3"/>
      <c r="O34" s="3"/>
      <c r="P34" s="3"/>
      <c r="Q34" s="2"/>
      <c r="R34" s="4"/>
      <c r="S34" s="4"/>
      <c r="AK34" s="5"/>
      <c r="AL34" s="6"/>
      <c r="AM34" s="6"/>
      <c r="AN34" s="6"/>
      <c r="AO34" s="6"/>
      <c r="AP34" s="6"/>
      <c r="AQ34" s="6"/>
      <c r="AR34" s="6"/>
      <c r="AS34" s="6"/>
      <c r="AT34" s="6"/>
      <c r="AU34" s="7"/>
    </row>
    <row r="35" spans="1:47" x14ac:dyDescent="0.2">
      <c r="A35" s="1"/>
      <c r="B35" s="1"/>
      <c r="C35" s="3"/>
      <c r="D35" s="2"/>
      <c r="E35" s="2"/>
      <c r="F35" s="2"/>
      <c r="G35" s="3"/>
      <c r="H35" s="3"/>
      <c r="I35" s="3"/>
      <c r="J35" s="3"/>
      <c r="K35" s="3"/>
      <c r="L35" s="3"/>
      <c r="M35" s="3"/>
      <c r="N35" s="3"/>
      <c r="O35" s="3"/>
      <c r="P35" s="3"/>
      <c r="Q35" s="2"/>
      <c r="R35" s="4"/>
      <c r="S35" s="4"/>
    </row>
    <row r="36" spans="1:47" ht="15" x14ac:dyDescent="0.25">
      <c r="A36" s="1"/>
      <c r="B36" s="1"/>
      <c r="C36" s="3"/>
      <c r="D36" s="2"/>
      <c r="E36" s="2"/>
      <c r="F36" s="2"/>
      <c r="G36" s="3"/>
      <c r="H36" s="3"/>
      <c r="I36" s="3"/>
      <c r="J36" s="3"/>
      <c r="K36" s="3"/>
      <c r="L36" s="3"/>
      <c r="M36" s="3"/>
      <c r="N36" s="3"/>
      <c r="O36" s="3"/>
      <c r="P36" s="3"/>
      <c r="Q36" s="2"/>
      <c r="R36" s="4"/>
      <c r="S36" s="4"/>
      <c r="AK36" s="5"/>
      <c r="AL36" s="6"/>
      <c r="AM36" s="6"/>
      <c r="AN36" s="6"/>
      <c r="AO36" s="6"/>
      <c r="AP36" s="6"/>
      <c r="AQ36" s="6"/>
      <c r="AR36" s="6"/>
      <c r="AS36" s="6"/>
      <c r="AT36" s="6"/>
      <c r="AU36" s="7"/>
    </row>
    <row r="37" spans="1:47" ht="15" x14ac:dyDescent="0.25">
      <c r="A37" s="1"/>
      <c r="B37" s="1"/>
      <c r="C37" s="3"/>
      <c r="D37" s="2"/>
      <c r="E37" s="2"/>
      <c r="F37" s="2"/>
      <c r="G37" s="3"/>
      <c r="H37" s="3"/>
      <c r="I37" s="3"/>
      <c r="J37" s="3"/>
      <c r="K37" s="3"/>
      <c r="L37" s="3"/>
      <c r="M37" s="3"/>
      <c r="N37" s="3"/>
      <c r="O37" s="3"/>
      <c r="P37" s="3"/>
      <c r="Q37" s="2"/>
      <c r="R37" s="4"/>
      <c r="S37" s="4"/>
      <c r="AK37" s="5"/>
      <c r="AL37" s="6"/>
      <c r="AM37" s="6"/>
      <c r="AN37" s="6"/>
      <c r="AO37" s="6"/>
      <c r="AP37" s="6"/>
      <c r="AQ37" s="6"/>
      <c r="AR37" s="6"/>
      <c r="AS37" s="6"/>
      <c r="AT37" s="6"/>
      <c r="AU37" s="7"/>
    </row>
    <row r="38" spans="1:47" ht="15" x14ac:dyDescent="0.25">
      <c r="A38" s="1"/>
      <c r="B38" s="1"/>
      <c r="C38" s="3"/>
      <c r="D38" s="2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3"/>
      <c r="Q38" s="2"/>
      <c r="R38" s="4"/>
      <c r="S38" s="4"/>
      <c r="AK38" s="5"/>
      <c r="AL38" s="6"/>
      <c r="AM38" s="6"/>
      <c r="AN38" s="6"/>
      <c r="AO38" s="6"/>
      <c r="AP38" s="6"/>
      <c r="AQ38" s="6"/>
      <c r="AR38" s="6"/>
      <c r="AS38" s="6"/>
      <c r="AT38" s="6"/>
      <c r="AU38" s="7"/>
    </row>
    <row r="39" spans="1:47" ht="15" x14ac:dyDescent="0.25">
      <c r="A39" s="1"/>
      <c r="B39" s="1"/>
      <c r="C39" s="8"/>
      <c r="D39" s="2"/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  <c r="R39" s="4"/>
      <c r="S39" s="4"/>
      <c r="AK39" s="5"/>
      <c r="AL39" s="6"/>
      <c r="AM39" s="6"/>
      <c r="AN39" s="6"/>
      <c r="AO39" s="6"/>
      <c r="AP39" s="6"/>
      <c r="AQ39" s="6"/>
      <c r="AR39" s="6"/>
      <c r="AS39" s="6"/>
      <c r="AT39" s="6"/>
      <c r="AU39" s="7"/>
    </row>
    <row r="40" spans="1:47" x14ac:dyDescent="0.2">
      <c r="A40" s="1"/>
      <c r="B40" s="1"/>
      <c r="C40" s="8"/>
      <c r="D40" s="2"/>
      <c r="E40" s="2"/>
      <c r="F40" s="2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47" x14ac:dyDescent="0.2">
      <c r="D41" s="2"/>
      <c r="E41" s="2"/>
      <c r="F41" s="2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47" ht="15" x14ac:dyDescent="0.25">
      <c r="D42" s="4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3"/>
      <c r="AK42" s="5"/>
      <c r="AL42" s="6"/>
      <c r="AM42" s="6"/>
      <c r="AN42" s="6"/>
      <c r="AO42" s="6"/>
      <c r="AP42" s="6"/>
      <c r="AQ42" s="6"/>
      <c r="AR42" s="6"/>
      <c r="AS42" s="6"/>
      <c r="AT42" s="6"/>
      <c r="AU42" s="7"/>
    </row>
    <row r="43" spans="1:47" ht="15" x14ac:dyDescent="0.25">
      <c r="D43" s="4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3"/>
      <c r="AK43" s="5"/>
      <c r="AL43" s="6"/>
      <c r="AM43" s="6"/>
      <c r="AN43" s="6"/>
      <c r="AO43" s="6"/>
      <c r="AP43" s="6"/>
      <c r="AQ43" s="6"/>
      <c r="AR43" s="6"/>
      <c r="AS43" s="6"/>
      <c r="AT43" s="6"/>
      <c r="AU43" s="7"/>
    </row>
    <row r="44" spans="1:47" ht="15" x14ac:dyDescent="0.25">
      <c r="AK44" s="5"/>
      <c r="AL44" s="6"/>
      <c r="AM44" s="6"/>
      <c r="AN44" s="6"/>
      <c r="AO44" s="6"/>
      <c r="AP44" s="6"/>
      <c r="AQ44" s="6"/>
      <c r="AR44" s="6"/>
      <c r="AS44" s="6"/>
      <c r="AT44" s="6"/>
      <c r="AU44" s="7"/>
    </row>
    <row r="45" spans="1:47" ht="15" x14ac:dyDescent="0.25">
      <c r="AK45" s="5"/>
      <c r="AL45" s="6"/>
      <c r="AM45" s="6"/>
      <c r="AN45" s="6"/>
      <c r="AO45" s="6"/>
      <c r="AP45" s="6"/>
      <c r="AQ45" s="6"/>
      <c r="AR45" s="6"/>
      <c r="AS45" s="6"/>
      <c r="AT45" s="6"/>
      <c r="AU45" s="7"/>
    </row>
    <row r="46" spans="1:47" ht="15" x14ac:dyDescent="0.25">
      <c r="AK46" s="5"/>
      <c r="AL46" s="6"/>
      <c r="AM46" s="6"/>
      <c r="AN46" s="6"/>
      <c r="AO46" s="6"/>
      <c r="AP46" s="6"/>
      <c r="AQ46" s="6"/>
      <c r="AR46" s="6"/>
      <c r="AS46" s="6"/>
      <c r="AT46" s="6"/>
      <c r="AU46" s="7"/>
    </row>
  </sheetData>
  <sortState xmlns:xlrd2="http://schemas.microsoft.com/office/spreadsheetml/2017/richdata2" ref="A4:AM4">
    <sortCondition ref="AL4"/>
  </sortState>
  <printOptions gridLines="1"/>
  <pageMargins left="0.75" right="0.75" top="1" bottom="1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A040-3596-4C51-B8C9-7A96A9CF199C}">
  <sheetPr>
    <pageSetUpPr fitToPage="1"/>
  </sheetPr>
  <dimension ref="A1:AT42"/>
  <sheetViews>
    <sheetView zoomScaleNormal="100" workbookViewId="0">
      <selection activeCell="O5" sqref="O5"/>
    </sheetView>
  </sheetViews>
  <sheetFormatPr defaultRowHeight="12.75" x14ac:dyDescent="0.2"/>
  <cols>
    <col min="1" max="1" width="11.7109375" customWidth="1"/>
    <col min="2" max="35" width="8.85546875" customWidth="1"/>
    <col min="36" max="36" width="11.28515625" customWidth="1"/>
    <col min="37" max="1029" width="9" customWidth="1"/>
  </cols>
  <sheetData>
    <row r="1" spans="1:46" s="1" customFormat="1" x14ac:dyDescent="0.2">
      <c r="A1" s="1" t="s">
        <v>39</v>
      </c>
    </row>
    <row r="3" spans="1:46" x14ac:dyDescent="0.2">
      <c r="A3" s="1" t="s">
        <v>33</v>
      </c>
      <c r="B3" s="1">
        <v>1990</v>
      </c>
      <c r="C3" s="1">
        <v>1991</v>
      </c>
      <c r="D3" s="1">
        <v>1992</v>
      </c>
      <c r="E3" s="1">
        <v>1993</v>
      </c>
      <c r="F3" s="1">
        <v>1994</v>
      </c>
      <c r="G3" s="1">
        <v>1995</v>
      </c>
      <c r="H3" s="1">
        <v>1996</v>
      </c>
      <c r="I3" s="1">
        <v>1997</v>
      </c>
      <c r="J3" s="1">
        <v>1998</v>
      </c>
      <c r="K3" s="1">
        <v>1999</v>
      </c>
      <c r="L3" s="1">
        <v>2000</v>
      </c>
      <c r="M3" s="1">
        <v>2001</v>
      </c>
      <c r="N3" s="1">
        <v>2002</v>
      </c>
      <c r="O3" s="1">
        <v>2003</v>
      </c>
      <c r="P3" s="1">
        <v>2004</v>
      </c>
      <c r="Q3" s="1">
        <v>2005</v>
      </c>
      <c r="R3" s="1">
        <v>2006</v>
      </c>
      <c r="S3" s="1">
        <v>2007</v>
      </c>
      <c r="T3" s="1">
        <v>2008</v>
      </c>
      <c r="U3" s="1">
        <v>2009</v>
      </c>
      <c r="V3" s="1">
        <v>2010</v>
      </c>
      <c r="W3" s="1">
        <v>2011</v>
      </c>
      <c r="X3" s="1">
        <v>2012</v>
      </c>
      <c r="Y3" s="1">
        <v>2013</v>
      </c>
      <c r="Z3" s="1">
        <v>2014</v>
      </c>
      <c r="AA3" s="1">
        <v>2015</v>
      </c>
      <c r="AB3" s="1">
        <v>2016</v>
      </c>
      <c r="AC3" s="1">
        <v>2017</v>
      </c>
      <c r="AD3" s="1">
        <v>2018</v>
      </c>
      <c r="AE3" s="1">
        <v>2019</v>
      </c>
      <c r="AF3" s="1">
        <v>2020</v>
      </c>
      <c r="AG3" s="1">
        <v>2021</v>
      </c>
      <c r="AH3" s="1">
        <v>2022</v>
      </c>
      <c r="AI3" s="1">
        <v>2023</v>
      </c>
      <c r="AJ3" s="12" t="s">
        <v>0</v>
      </c>
    </row>
    <row r="4" spans="1:46" x14ac:dyDescent="0.2">
      <c r="A4" s="1" t="s">
        <v>1</v>
      </c>
      <c r="B4" s="15">
        <v>224.54599999999999</v>
      </c>
      <c r="C4" s="15">
        <v>178.494</v>
      </c>
      <c r="D4" s="15">
        <v>281.43299999999999</v>
      </c>
      <c r="E4" s="15">
        <v>233.20699999999999</v>
      </c>
      <c r="F4" s="15">
        <v>132.47</v>
      </c>
      <c r="G4" s="15">
        <v>215.50399999999999</v>
      </c>
      <c r="H4" s="15">
        <v>129.75800000000001</v>
      </c>
      <c r="I4" s="15">
        <v>225.21700000000001</v>
      </c>
      <c r="J4" s="15">
        <v>190.15299999999999</v>
      </c>
      <c r="K4" s="15">
        <v>147.54400000000001</v>
      </c>
      <c r="L4" s="15">
        <v>132.09800000000001</v>
      </c>
      <c r="M4" s="15">
        <v>115.571</v>
      </c>
      <c r="N4" s="15">
        <v>140.94499999999999</v>
      </c>
      <c r="O4" s="15">
        <v>97.825500000000005</v>
      </c>
      <c r="P4" s="15">
        <v>166.30099999999999</v>
      </c>
      <c r="Q4" s="15">
        <v>103.964</v>
      </c>
      <c r="R4" s="15">
        <v>152.79400000000001</v>
      </c>
      <c r="S4" s="15">
        <v>92.316699999999997</v>
      </c>
      <c r="T4" s="15">
        <v>118.617</v>
      </c>
      <c r="U4" s="15">
        <v>71.183499999999995</v>
      </c>
      <c r="V4" s="15">
        <v>84.900300000000001</v>
      </c>
      <c r="W4" s="15">
        <v>52.2408</v>
      </c>
      <c r="X4" s="15">
        <v>62.523800000000001</v>
      </c>
      <c r="Y4" s="15">
        <v>78.641300000000001</v>
      </c>
      <c r="Z4" s="15">
        <v>66.682500000000005</v>
      </c>
      <c r="AA4" s="15">
        <v>50.1111</v>
      </c>
      <c r="AB4" s="15">
        <v>66.678899999999999</v>
      </c>
      <c r="AC4" s="15">
        <v>53.420299999999997</v>
      </c>
      <c r="AD4" s="15">
        <v>46.4696</v>
      </c>
      <c r="AE4" s="15">
        <v>45.910200000000003</v>
      </c>
      <c r="AF4" s="15">
        <v>38.6113</v>
      </c>
      <c r="AG4" s="15">
        <v>68.811300000000003</v>
      </c>
      <c r="AH4" s="15">
        <v>73.747100000000003</v>
      </c>
      <c r="AI4" s="15">
        <v>63.596499999999999</v>
      </c>
      <c r="AJ4" s="9">
        <f t="shared" ref="AJ4:AJ27" si="0">(AI4-B4)/B4</f>
        <v>-0.71677740863787376</v>
      </c>
      <c r="AN4" s="13"/>
    </row>
    <row r="5" spans="1:46" x14ac:dyDescent="0.2">
      <c r="A5" s="1" t="s">
        <v>2</v>
      </c>
      <c r="B5" s="15">
        <v>198.94200000000001</v>
      </c>
      <c r="C5" s="15">
        <v>202.679</v>
      </c>
      <c r="D5" s="15">
        <v>191.43799999999999</v>
      </c>
      <c r="E5" s="15">
        <v>173.71199999999999</v>
      </c>
      <c r="F5" s="15">
        <v>189.22800000000001</v>
      </c>
      <c r="G5" s="15">
        <v>173.66300000000001</v>
      </c>
      <c r="H5" s="15">
        <v>163.52000000000001</v>
      </c>
      <c r="I5" s="15">
        <v>147.33600000000001</v>
      </c>
      <c r="J5" s="15">
        <v>122.785</v>
      </c>
      <c r="K5" s="15">
        <v>143.124</v>
      </c>
      <c r="L5" s="15">
        <v>115.111</v>
      </c>
      <c r="M5" s="15">
        <v>72.503500000000003</v>
      </c>
      <c r="N5" s="15">
        <v>82.325900000000004</v>
      </c>
      <c r="O5" s="15">
        <v>75.4178</v>
      </c>
      <c r="P5" s="15">
        <v>68.843800000000002</v>
      </c>
      <c r="Q5" s="15">
        <v>74.725399999999993</v>
      </c>
      <c r="R5" s="15">
        <v>81.369799999999998</v>
      </c>
      <c r="S5" s="15">
        <v>63.337499999999999</v>
      </c>
      <c r="T5" s="15">
        <v>88.1858</v>
      </c>
      <c r="U5" s="15">
        <v>66.992500000000007</v>
      </c>
      <c r="V5" s="15">
        <v>51.972299999999997</v>
      </c>
      <c r="W5" s="15">
        <v>72.036799999999999</v>
      </c>
      <c r="X5" s="15">
        <v>55.664099999999998</v>
      </c>
      <c r="Y5" s="15">
        <v>63.038200000000003</v>
      </c>
      <c r="Z5" s="15">
        <v>73.465800000000002</v>
      </c>
      <c r="AA5" s="15">
        <v>80.201599999999999</v>
      </c>
      <c r="AB5" s="15">
        <v>55.602499999999999</v>
      </c>
      <c r="AC5" s="15">
        <v>61.753300000000003</v>
      </c>
      <c r="AD5" s="15">
        <v>54.420999999999999</v>
      </c>
      <c r="AE5" s="15">
        <v>50.9405</v>
      </c>
      <c r="AF5" s="15">
        <v>61.780099999999997</v>
      </c>
      <c r="AG5" s="15">
        <v>47.499099999999999</v>
      </c>
      <c r="AH5" s="15">
        <v>69.166799999999995</v>
      </c>
      <c r="AI5" s="15">
        <v>51.897399999999998</v>
      </c>
      <c r="AJ5" s="9">
        <f t="shared" si="0"/>
        <v>-0.7391330136421671</v>
      </c>
    </row>
    <row r="6" spans="1:46" x14ac:dyDescent="0.2">
      <c r="A6" s="14" t="s">
        <v>3</v>
      </c>
      <c r="B6" s="16">
        <v>471.65600000000001</v>
      </c>
      <c r="C6" s="15">
        <v>437.79599999999999</v>
      </c>
      <c r="D6" s="15">
        <v>470.11500000000001</v>
      </c>
      <c r="E6" s="15">
        <v>393.94499999999999</v>
      </c>
      <c r="F6" s="15">
        <v>405.34300000000002</v>
      </c>
      <c r="G6" s="15">
        <v>319.214</v>
      </c>
      <c r="H6" s="17">
        <v>293.20999999999998</v>
      </c>
      <c r="I6" s="15">
        <v>303.50200000000001</v>
      </c>
      <c r="J6" s="15">
        <v>276.803</v>
      </c>
      <c r="K6" s="17">
        <v>313.46800000000002</v>
      </c>
      <c r="L6" s="15">
        <v>279.49599999999998</v>
      </c>
      <c r="M6" s="15">
        <v>207.86500000000001</v>
      </c>
      <c r="N6" s="15">
        <v>230.249</v>
      </c>
      <c r="O6" s="17">
        <v>248.30500000000001</v>
      </c>
      <c r="P6" s="15">
        <v>230.95400000000001</v>
      </c>
      <c r="Q6" s="15">
        <v>194.208</v>
      </c>
      <c r="R6" s="15">
        <v>218.00899999999999</v>
      </c>
      <c r="S6" s="15">
        <v>195.53</v>
      </c>
      <c r="T6" s="17">
        <v>264.41800000000001</v>
      </c>
      <c r="U6" s="15">
        <v>202.31100000000001</v>
      </c>
      <c r="V6" s="15">
        <v>131.49199999999999</v>
      </c>
      <c r="W6" s="15">
        <v>227.45</v>
      </c>
      <c r="X6" s="15">
        <v>161.05699999999999</v>
      </c>
      <c r="Y6" s="15">
        <v>187.904</v>
      </c>
      <c r="Z6" s="15">
        <v>199.74199999999999</v>
      </c>
      <c r="AA6" s="15">
        <v>211.38499999999999</v>
      </c>
      <c r="AB6" s="15">
        <v>152.41900000000001</v>
      </c>
      <c r="AC6" s="15">
        <v>157.78700000000001</v>
      </c>
      <c r="AD6" s="15">
        <v>185.858</v>
      </c>
      <c r="AE6" s="15">
        <v>169.27</v>
      </c>
      <c r="AF6" s="15">
        <v>192.13</v>
      </c>
      <c r="AG6" s="15">
        <v>147.52500000000001</v>
      </c>
      <c r="AH6" s="15">
        <v>187.21700000000001</v>
      </c>
      <c r="AI6" s="15">
        <v>158.30600000000001</v>
      </c>
      <c r="AJ6" s="9">
        <f t="shared" si="0"/>
        <v>-0.66436131417812982</v>
      </c>
    </row>
    <row r="7" spans="1:46" ht="15" x14ac:dyDescent="0.25">
      <c r="A7" s="14" t="s">
        <v>4</v>
      </c>
      <c r="B7" s="16">
        <v>274.05099999999999</v>
      </c>
      <c r="C7" s="15">
        <v>227.72399999999999</v>
      </c>
      <c r="D7" s="15">
        <v>303.21499999999997</v>
      </c>
      <c r="E7" s="15">
        <v>210.357</v>
      </c>
      <c r="F7" s="15">
        <v>121.944</v>
      </c>
      <c r="G7" s="15">
        <v>252.363</v>
      </c>
      <c r="H7" s="17">
        <v>103.41500000000001</v>
      </c>
      <c r="I7" s="15">
        <v>159.238</v>
      </c>
      <c r="J7" s="15">
        <v>167.91399999999999</v>
      </c>
      <c r="K7" s="17">
        <v>113.021</v>
      </c>
      <c r="L7" s="15">
        <v>80.268199999999993</v>
      </c>
      <c r="M7" s="15">
        <v>137.904</v>
      </c>
      <c r="N7" s="15">
        <v>79.9559</v>
      </c>
      <c r="O7" s="17">
        <v>89.307900000000004</v>
      </c>
      <c r="P7" s="15">
        <v>94.017399999999995</v>
      </c>
      <c r="Q7" s="15">
        <v>51.890799999999999</v>
      </c>
      <c r="R7" s="15">
        <v>101.76</v>
      </c>
      <c r="S7" s="15">
        <v>97.661299999999997</v>
      </c>
      <c r="T7" s="17">
        <v>66.452600000000004</v>
      </c>
      <c r="U7" s="15">
        <v>42.215299999999999</v>
      </c>
      <c r="V7" s="15">
        <v>62.877099999999999</v>
      </c>
      <c r="W7" s="15">
        <v>65.403300000000002</v>
      </c>
      <c r="X7" s="15">
        <v>30.8643</v>
      </c>
      <c r="Y7" s="15">
        <v>37.338000000000001</v>
      </c>
      <c r="Z7" s="15">
        <v>42.5244</v>
      </c>
      <c r="AA7" s="15">
        <v>38.253999999999998</v>
      </c>
      <c r="AB7" s="15">
        <v>37.789299999999997</v>
      </c>
      <c r="AC7" s="15">
        <v>27.8687</v>
      </c>
      <c r="AD7" s="18">
        <v>38.450200000000002</v>
      </c>
      <c r="AE7" s="18">
        <v>21.040400000000002</v>
      </c>
      <c r="AF7" s="18">
        <v>24.6252</v>
      </c>
      <c r="AG7" s="18">
        <v>36.027000000000001</v>
      </c>
      <c r="AH7" s="18">
        <v>38.2517</v>
      </c>
      <c r="AI7" s="18">
        <v>36.010399999999997</v>
      </c>
      <c r="AJ7" s="9">
        <f t="shared" si="0"/>
        <v>-0.86859964021295299</v>
      </c>
    </row>
    <row r="8" spans="1:46" x14ac:dyDescent="0.2">
      <c r="A8" s="14" t="s">
        <v>5</v>
      </c>
      <c r="B8" s="16">
        <v>3.0631400000000002</v>
      </c>
      <c r="C8" s="15">
        <v>3.5642</v>
      </c>
      <c r="D8" s="15">
        <v>2.28396</v>
      </c>
      <c r="E8" s="15">
        <v>3.1598199999999999</v>
      </c>
      <c r="F8" s="15">
        <v>1.9393100000000001</v>
      </c>
      <c r="G8" s="15">
        <v>2.0579700000000001</v>
      </c>
      <c r="H8" s="17">
        <v>2.1704699999999999</v>
      </c>
      <c r="I8" s="15">
        <v>1.3872899999999999</v>
      </c>
      <c r="J8" s="15">
        <v>1.7381</v>
      </c>
      <c r="K8" s="17">
        <v>2.4582099999999998</v>
      </c>
      <c r="L8" s="15">
        <v>1.6896599999999999</v>
      </c>
      <c r="M8" s="15">
        <v>0.79866199999999998</v>
      </c>
      <c r="N8" s="15">
        <v>0.96557199999999999</v>
      </c>
      <c r="O8" s="17">
        <v>0.682253</v>
      </c>
      <c r="P8" s="15">
        <v>0.93807600000000002</v>
      </c>
      <c r="Q8" s="15">
        <v>0.51994499999999999</v>
      </c>
      <c r="R8" s="15">
        <v>0.92143399999999998</v>
      </c>
      <c r="S8" s="15">
        <v>0.63511799999999996</v>
      </c>
      <c r="T8" s="17">
        <v>0.72157400000000005</v>
      </c>
      <c r="U8" s="15">
        <v>0.73857499999999998</v>
      </c>
      <c r="V8" s="15">
        <v>0.55420599999999998</v>
      </c>
      <c r="W8" s="15">
        <v>0.37301899999999999</v>
      </c>
      <c r="X8" s="15">
        <v>0.40659099999999998</v>
      </c>
      <c r="Y8" s="15">
        <v>0.58530099999999996</v>
      </c>
      <c r="Z8" s="15">
        <v>0.71732700000000005</v>
      </c>
      <c r="AA8" s="15">
        <v>0.466196</v>
      </c>
      <c r="AB8" s="15">
        <v>0.44824799999999998</v>
      </c>
      <c r="AC8" s="15">
        <v>0.362479</v>
      </c>
      <c r="AD8" s="15">
        <v>0.39184400000000003</v>
      </c>
      <c r="AE8" s="15">
        <v>0.47687800000000002</v>
      </c>
      <c r="AF8" s="15">
        <v>0.55626699999999996</v>
      </c>
      <c r="AG8" s="15">
        <v>0.49346600000000002</v>
      </c>
      <c r="AH8" s="15">
        <v>0.43050300000000002</v>
      </c>
      <c r="AI8" s="15">
        <v>0.43699399999999999</v>
      </c>
      <c r="AJ8" s="9">
        <f t="shared" si="0"/>
        <v>-0.85733789510110547</v>
      </c>
    </row>
    <row r="9" spans="1:46" x14ac:dyDescent="0.2">
      <c r="A9" s="14" t="s">
        <v>6</v>
      </c>
      <c r="B9" s="16">
        <v>7.4828900000000003</v>
      </c>
      <c r="C9" s="15">
        <v>7.6128799999999996</v>
      </c>
      <c r="D9" s="15">
        <v>6.5690600000000003</v>
      </c>
      <c r="E9" s="15">
        <v>7.2410600000000001</v>
      </c>
      <c r="F9" s="15">
        <v>6.4619999999999997</v>
      </c>
      <c r="G9" s="15">
        <v>6.28681</v>
      </c>
      <c r="H9" s="17">
        <v>5.8437900000000003</v>
      </c>
      <c r="I9" s="15">
        <v>5.5395300000000001</v>
      </c>
      <c r="J9" s="15">
        <v>5.0666399999999996</v>
      </c>
      <c r="K9" s="17">
        <v>4.9816099999999999</v>
      </c>
      <c r="L9" s="15">
        <v>4.3571099999999996</v>
      </c>
      <c r="M9" s="15">
        <v>2.1172499999999999</v>
      </c>
      <c r="N9" s="15">
        <v>3.2052900000000002</v>
      </c>
      <c r="O9" s="17">
        <v>3.1265399999999999</v>
      </c>
      <c r="P9" s="15">
        <v>2.25684</v>
      </c>
      <c r="Q9" s="15">
        <v>2.7082600000000001</v>
      </c>
      <c r="R9" s="15">
        <v>2.5775100000000002</v>
      </c>
      <c r="S9" s="15">
        <v>2.3435700000000002</v>
      </c>
      <c r="T9" s="17">
        <v>3.2424900000000001</v>
      </c>
      <c r="U9" s="15">
        <v>2.2932399999999999</v>
      </c>
      <c r="V9" s="15">
        <v>1.6134999999999999</v>
      </c>
      <c r="W9" s="15">
        <v>2.2463700000000002</v>
      </c>
      <c r="X9" s="15">
        <v>2.16859</v>
      </c>
      <c r="Y9" s="15">
        <v>2.3762099999999999</v>
      </c>
      <c r="Z9" s="15">
        <v>2.4678100000000001</v>
      </c>
      <c r="AA9" s="15">
        <v>2.5778099999999999</v>
      </c>
      <c r="AB9" s="15">
        <v>2.1884299999999999</v>
      </c>
      <c r="AC9" s="15">
        <v>2.0657000000000001</v>
      </c>
      <c r="AD9" s="15">
        <v>1.82765</v>
      </c>
      <c r="AE9" s="15">
        <v>1.6692499999999999</v>
      </c>
      <c r="AF9" s="15">
        <v>2.1855199999999999</v>
      </c>
      <c r="AG9" s="15">
        <v>1.5651299999999999</v>
      </c>
      <c r="AH9" s="15">
        <v>2.2439300000000002</v>
      </c>
      <c r="AI9" s="15">
        <v>1.70821</v>
      </c>
      <c r="AJ9" s="9">
        <f t="shared" si="0"/>
        <v>-0.7717178790547502</v>
      </c>
    </row>
    <row r="10" spans="1:46" x14ac:dyDescent="0.2">
      <c r="A10" s="14" t="s">
        <v>7</v>
      </c>
      <c r="B10" s="16">
        <v>423.536</v>
      </c>
      <c r="C10" s="15">
        <v>430.32799999999997</v>
      </c>
      <c r="D10" s="15">
        <v>383.17899999999997</v>
      </c>
      <c r="E10" s="15">
        <v>374.13</v>
      </c>
      <c r="F10" s="15">
        <v>406.54599999999999</v>
      </c>
      <c r="G10" s="15">
        <v>348.24700000000001</v>
      </c>
      <c r="H10" s="17">
        <v>349.08100000000002</v>
      </c>
      <c r="I10" s="15">
        <v>294.51299999999998</v>
      </c>
      <c r="J10" s="15">
        <v>349.28800000000001</v>
      </c>
      <c r="K10" s="17">
        <v>235.13300000000001</v>
      </c>
      <c r="L10" s="15">
        <v>233.76400000000001</v>
      </c>
      <c r="M10" s="15">
        <v>124.48699999999999</v>
      </c>
      <c r="N10" s="15">
        <v>212.39699999999999</v>
      </c>
      <c r="O10" s="17">
        <v>167.148</v>
      </c>
      <c r="P10" s="15">
        <v>117.845</v>
      </c>
      <c r="Q10" s="15">
        <v>111.212</v>
      </c>
      <c r="R10" s="15">
        <v>124.72499999999999</v>
      </c>
      <c r="S10" s="15">
        <v>112.24</v>
      </c>
      <c r="T10" s="17">
        <v>147.209</v>
      </c>
      <c r="U10" s="15">
        <v>127.47499999999999</v>
      </c>
      <c r="V10" s="15">
        <v>83.98</v>
      </c>
      <c r="W10" s="15">
        <v>107.687</v>
      </c>
      <c r="X10" s="15">
        <v>106.651</v>
      </c>
      <c r="Y10" s="15">
        <v>118.842</v>
      </c>
      <c r="Z10" s="15">
        <v>120.703</v>
      </c>
      <c r="AA10" s="15">
        <v>125.241</v>
      </c>
      <c r="AB10" s="15">
        <v>102.17100000000001</v>
      </c>
      <c r="AC10" s="15">
        <v>91.430300000000003</v>
      </c>
      <c r="AD10" s="15">
        <v>101.997</v>
      </c>
      <c r="AE10" s="15">
        <v>109.83499999999999</v>
      </c>
      <c r="AF10" s="15">
        <v>116.158</v>
      </c>
      <c r="AG10" s="15">
        <v>86.924199999999999</v>
      </c>
      <c r="AH10" s="15">
        <v>104.812</v>
      </c>
      <c r="AI10" s="15">
        <v>108.82899999999999</v>
      </c>
      <c r="AJ10" s="9">
        <f t="shared" si="0"/>
        <v>-0.74304663594121867</v>
      </c>
    </row>
    <row r="11" spans="1:46" ht="15" x14ac:dyDescent="0.25">
      <c r="A11" s="14" t="s">
        <v>8</v>
      </c>
      <c r="B11" s="16">
        <v>9.2194699999999994</v>
      </c>
      <c r="C11" s="15">
        <v>12.8543</v>
      </c>
      <c r="D11" s="15">
        <v>9.2874999999999996</v>
      </c>
      <c r="E11" s="15">
        <v>15.475899999999999</v>
      </c>
      <c r="F11" s="15">
        <v>7.8866800000000001</v>
      </c>
      <c r="G11" s="15">
        <v>10.329599999999999</v>
      </c>
      <c r="H11" s="17">
        <v>9.9536700000000007</v>
      </c>
      <c r="I11" s="15">
        <v>9.3871199999999995</v>
      </c>
      <c r="J11" s="15">
        <v>5.2978699999999996</v>
      </c>
      <c r="K11" s="17">
        <v>4.9499199999999997</v>
      </c>
      <c r="L11" s="15">
        <v>3.1941999999999999</v>
      </c>
      <c r="M11" s="15">
        <v>2.9898099999999999</v>
      </c>
      <c r="N11" s="15">
        <v>3.6000700000000001</v>
      </c>
      <c r="O11" s="17">
        <v>2.8921600000000001</v>
      </c>
      <c r="P11" s="15">
        <v>2.06006</v>
      </c>
      <c r="Q11" s="15">
        <v>2.1886199999999998</v>
      </c>
      <c r="R11" s="15">
        <v>2.11957</v>
      </c>
      <c r="S11" s="15">
        <v>1.9520200000000001</v>
      </c>
      <c r="T11" s="17">
        <v>2.5771000000000002</v>
      </c>
      <c r="U11" s="15">
        <v>1.70929</v>
      </c>
      <c r="V11" s="15">
        <v>1.8448199999999999</v>
      </c>
      <c r="W11" s="15">
        <v>1.22435</v>
      </c>
      <c r="X11" s="15">
        <v>1.4425699999999999</v>
      </c>
      <c r="Y11" s="15">
        <v>1.72489</v>
      </c>
      <c r="Z11" s="15">
        <v>2.15917</v>
      </c>
      <c r="AA11" s="15">
        <v>1.3563499999999999</v>
      </c>
      <c r="AB11" s="15">
        <v>1.47123</v>
      </c>
      <c r="AC11" s="15">
        <v>1.4260999999999999</v>
      </c>
      <c r="AD11" s="15">
        <v>1.7196400000000001</v>
      </c>
      <c r="AE11" s="15">
        <v>1.52413</v>
      </c>
      <c r="AF11" s="15">
        <v>1.47746</v>
      </c>
      <c r="AG11" s="15">
        <v>1.2643500000000001</v>
      </c>
      <c r="AH11" s="15">
        <v>1.7234700000000001</v>
      </c>
      <c r="AI11" s="15">
        <v>1.2675099999999999</v>
      </c>
      <c r="AJ11" s="9">
        <f t="shared" si="0"/>
        <v>-0.86251812739777889</v>
      </c>
      <c r="AK11" s="5"/>
      <c r="AL11" s="5"/>
      <c r="AM11" s="5"/>
      <c r="AN11" s="5"/>
      <c r="AO11" s="5"/>
      <c r="AP11" s="5"/>
      <c r="AQ11" s="5"/>
      <c r="AR11" s="5"/>
      <c r="AS11" s="5"/>
    </row>
    <row r="12" spans="1:46" ht="15" x14ac:dyDescent="0.25">
      <c r="A12" s="14" t="s">
        <v>9</v>
      </c>
      <c r="B12" s="16">
        <v>3.7413799999999999</v>
      </c>
      <c r="C12" s="15">
        <v>4.66629</v>
      </c>
      <c r="D12" s="15">
        <v>3.1360999999999999</v>
      </c>
      <c r="E12" s="15">
        <v>5.3303200000000004</v>
      </c>
      <c r="F12" s="15">
        <v>2.84036</v>
      </c>
      <c r="G12" s="15">
        <v>3.4203199999999998</v>
      </c>
      <c r="H12" s="17">
        <v>2.77189</v>
      </c>
      <c r="I12" s="15">
        <v>3.0030899999999998</v>
      </c>
      <c r="J12" s="15">
        <v>1.94404</v>
      </c>
      <c r="K12" s="17">
        <v>1.6960500000000001</v>
      </c>
      <c r="L12" s="15">
        <v>1.21079</v>
      </c>
      <c r="M12" s="15">
        <v>1.1488</v>
      </c>
      <c r="N12" s="15">
        <v>1.1816800000000001</v>
      </c>
      <c r="O12" s="17">
        <v>1.2378400000000001</v>
      </c>
      <c r="P12" s="15">
        <v>0.73482899999999995</v>
      </c>
      <c r="Q12" s="15">
        <v>0.76657600000000004</v>
      </c>
      <c r="R12" s="15">
        <v>0.80987100000000001</v>
      </c>
      <c r="S12" s="15">
        <v>0.67901100000000003</v>
      </c>
      <c r="T12" s="17">
        <v>0.83215399999999995</v>
      </c>
      <c r="U12" s="15">
        <v>0.59223099999999995</v>
      </c>
      <c r="V12" s="15">
        <v>0.68250500000000003</v>
      </c>
      <c r="W12" s="15">
        <v>0.44050299999999998</v>
      </c>
      <c r="X12" s="15">
        <v>0.49690299999999998</v>
      </c>
      <c r="Y12" s="15">
        <v>0.56661700000000004</v>
      </c>
      <c r="Z12" s="15">
        <v>0.717005</v>
      </c>
      <c r="AA12" s="15">
        <v>0.47688999999999998</v>
      </c>
      <c r="AB12" s="15">
        <v>0.50607100000000005</v>
      </c>
      <c r="AC12" s="15">
        <v>0.48062500000000002</v>
      </c>
      <c r="AD12" s="15">
        <v>0.47533399999999998</v>
      </c>
      <c r="AE12" s="15">
        <v>0.57878399999999997</v>
      </c>
      <c r="AF12" s="15">
        <v>0.49915900000000002</v>
      </c>
      <c r="AG12" s="15">
        <v>0.47758899999999999</v>
      </c>
      <c r="AH12" s="15">
        <v>0.58005899999999999</v>
      </c>
      <c r="AI12" s="15">
        <v>0.40997400000000001</v>
      </c>
      <c r="AJ12" s="9">
        <f t="shared" si="0"/>
        <v>-0.89042171605129661</v>
      </c>
      <c r="AK12" s="6"/>
      <c r="AL12" s="6"/>
      <c r="AM12" s="6"/>
      <c r="AN12" s="6"/>
      <c r="AO12" s="6"/>
      <c r="AP12" s="6"/>
      <c r="AQ12" s="6"/>
      <c r="AR12" s="6"/>
      <c r="AS12" s="6"/>
      <c r="AT12" s="7"/>
    </row>
    <row r="13" spans="1:46" ht="15" x14ac:dyDescent="0.25">
      <c r="A13" s="14" t="s">
        <v>10</v>
      </c>
      <c r="B13" s="16">
        <v>0.91974599999999995</v>
      </c>
      <c r="C13" s="15">
        <v>0.94685200000000003</v>
      </c>
      <c r="D13" s="15">
        <v>0.83065900000000004</v>
      </c>
      <c r="E13" s="15">
        <v>0.67428200000000005</v>
      </c>
      <c r="F13" s="15">
        <v>0.87923499999999999</v>
      </c>
      <c r="G13" s="15">
        <v>0.58975</v>
      </c>
      <c r="H13" s="17">
        <v>0.61690199999999995</v>
      </c>
      <c r="I13" s="15">
        <v>0.56093300000000001</v>
      </c>
      <c r="J13" s="15">
        <v>0.45504699999999998</v>
      </c>
      <c r="K13" s="17">
        <v>0.48896600000000001</v>
      </c>
      <c r="L13" s="15">
        <v>0.45185799999999998</v>
      </c>
      <c r="M13" s="15">
        <v>0.374303</v>
      </c>
      <c r="N13" s="15">
        <v>0.41377000000000003</v>
      </c>
      <c r="O13" s="17">
        <v>0.36649399999999999</v>
      </c>
      <c r="P13" s="15">
        <v>0.35766799999999999</v>
      </c>
      <c r="Q13" s="15">
        <v>0.36704100000000001</v>
      </c>
      <c r="R13" s="15">
        <v>0.425618</v>
      </c>
      <c r="S13" s="15">
        <v>0.31465399999999999</v>
      </c>
      <c r="T13" s="17">
        <v>0.490369</v>
      </c>
      <c r="U13" s="15">
        <v>0.35283100000000001</v>
      </c>
      <c r="V13" s="15">
        <v>0.27408300000000002</v>
      </c>
      <c r="W13" s="15">
        <v>0.39290700000000001</v>
      </c>
      <c r="X13" s="15">
        <v>0.28718199999999999</v>
      </c>
      <c r="Y13" s="15">
        <v>0.33118399999999998</v>
      </c>
      <c r="Z13" s="15">
        <v>0.37811899999999998</v>
      </c>
      <c r="AA13" s="15">
        <v>0.43392799999999998</v>
      </c>
      <c r="AB13" s="15">
        <v>0.25599499999999997</v>
      </c>
      <c r="AC13" s="15">
        <v>0.30879000000000001</v>
      </c>
      <c r="AD13" s="15">
        <v>0.30313400000000001</v>
      </c>
      <c r="AE13" s="15">
        <v>0.26405299999999998</v>
      </c>
      <c r="AF13" s="15">
        <v>0.33979300000000001</v>
      </c>
      <c r="AG13" s="15">
        <v>0.25758799999999998</v>
      </c>
      <c r="AH13" s="15">
        <v>0.362479</v>
      </c>
      <c r="AI13" s="15">
        <v>0.29134700000000002</v>
      </c>
      <c r="AJ13" s="9">
        <f t="shared" si="0"/>
        <v>-0.68323102247794498</v>
      </c>
      <c r="AK13" s="6"/>
      <c r="AL13" s="6"/>
      <c r="AM13" s="6"/>
      <c r="AN13" s="6"/>
      <c r="AO13" s="6"/>
      <c r="AP13" s="6"/>
      <c r="AQ13" s="6"/>
      <c r="AR13" s="6"/>
      <c r="AS13" s="6"/>
      <c r="AT13" s="7"/>
    </row>
    <row r="14" spans="1:46" ht="15" x14ac:dyDescent="0.25">
      <c r="A14" s="14" t="s">
        <v>11</v>
      </c>
      <c r="B14" s="15">
        <v>17.385100000000001</v>
      </c>
      <c r="C14" s="15">
        <v>22.2225</v>
      </c>
      <c r="D14" s="15">
        <v>17.103200000000001</v>
      </c>
      <c r="E14" s="15">
        <v>16.4954</v>
      </c>
      <c r="F14" s="15">
        <v>19.7621</v>
      </c>
      <c r="G14" s="15">
        <v>14.2843</v>
      </c>
      <c r="H14" s="17">
        <v>14.070399999999999</v>
      </c>
      <c r="I14" s="15">
        <v>11.160600000000001</v>
      </c>
      <c r="J14" s="15">
        <v>12.9694</v>
      </c>
      <c r="K14" s="17">
        <v>11.3979</v>
      </c>
      <c r="L14" s="15">
        <v>10.776400000000001</v>
      </c>
      <c r="M14" s="15">
        <v>8.8431499999999996</v>
      </c>
      <c r="N14" s="15">
        <v>9.4676600000000004</v>
      </c>
      <c r="O14" s="17">
        <v>9.2922200000000004</v>
      </c>
      <c r="P14" s="15">
        <v>9.7405799999999996</v>
      </c>
      <c r="Q14" s="15">
        <v>9.2665000000000006</v>
      </c>
      <c r="R14" s="15">
        <v>9.4237199999999994</v>
      </c>
      <c r="S14" s="15">
        <v>8.6412399999999998</v>
      </c>
      <c r="T14" s="17">
        <v>11.4283</v>
      </c>
      <c r="U14" s="15">
        <v>8.9341699999999999</v>
      </c>
      <c r="V14" s="15">
        <v>6.7224500000000003</v>
      </c>
      <c r="W14" s="15">
        <v>9.70444</v>
      </c>
      <c r="X14" s="15">
        <v>6.4016599999999997</v>
      </c>
      <c r="Y14" s="15">
        <v>7.17849</v>
      </c>
      <c r="Z14" s="15">
        <v>7.7597899999999997</v>
      </c>
      <c r="AA14" s="15">
        <v>9.2773699999999995</v>
      </c>
      <c r="AB14" s="15">
        <v>6.8093300000000001</v>
      </c>
      <c r="AC14" s="15">
        <v>7.5111400000000001</v>
      </c>
      <c r="AD14" s="15">
        <v>8.0254700000000003</v>
      </c>
      <c r="AE14" s="15">
        <v>6.4684299999999997</v>
      </c>
      <c r="AF14" s="15">
        <v>8.6709700000000005</v>
      </c>
      <c r="AG14" s="15">
        <v>6.98278</v>
      </c>
      <c r="AH14" s="15">
        <v>8.5691100000000002</v>
      </c>
      <c r="AI14" s="15">
        <v>6.1779900000000003</v>
      </c>
      <c r="AJ14" s="9">
        <f t="shared" si="0"/>
        <v>-0.64463879989186135</v>
      </c>
      <c r="AK14" s="6"/>
      <c r="AL14" s="6"/>
      <c r="AM14" s="6"/>
      <c r="AN14" s="6"/>
      <c r="AO14" s="6"/>
      <c r="AP14" s="6"/>
      <c r="AQ14" s="6"/>
      <c r="AR14" s="6"/>
      <c r="AS14" s="6"/>
      <c r="AT14" s="7"/>
    </row>
    <row r="15" spans="1:46" ht="15" x14ac:dyDescent="0.25">
      <c r="A15" s="14" t="s">
        <v>12</v>
      </c>
      <c r="B15" s="16">
        <v>38.205399999999997</v>
      </c>
      <c r="C15" s="15">
        <v>25.729500000000002</v>
      </c>
      <c r="D15" s="15">
        <v>29.9772</v>
      </c>
      <c r="E15" s="15">
        <v>21.5258</v>
      </c>
      <c r="F15" s="15">
        <v>19.5017</v>
      </c>
      <c r="G15" s="15">
        <v>15.470599999999999</v>
      </c>
      <c r="H15" s="15">
        <v>11.953900000000001</v>
      </c>
      <c r="I15" s="15">
        <v>14.5457</v>
      </c>
      <c r="J15" s="15">
        <v>16.374099999999999</v>
      </c>
      <c r="K15" s="15">
        <v>16.467500000000001</v>
      </c>
      <c r="L15" s="15">
        <v>14.5738</v>
      </c>
      <c r="M15" s="15">
        <v>6.2086600000000001</v>
      </c>
      <c r="N15" s="15">
        <v>7.6252599999999999</v>
      </c>
      <c r="O15" s="15">
        <v>6.2923799999999996</v>
      </c>
      <c r="P15" s="15">
        <v>7.6333099999999998</v>
      </c>
      <c r="Q15" s="15">
        <v>5.7739099999999999</v>
      </c>
      <c r="R15" s="15">
        <v>6.7386400000000002</v>
      </c>
      <c r="S15" s="15">
        <v>5.5943699999999996</v>
      </c>
      <c r="T15" s="15">
        <v>8.4915900000000004</v>
      </c>
      <c r="U15" s="15">
        <v>5.2833300000000003</v>
      </c>
      <c r="V15" s="15">
        <v>3.5888499999999999</v>
      </c>
      <c r="W15" s="15">
        <v>5.04556</v>
      </c>
      <c r="X15" s="15">
        <v>4.1779900000000003</v>
      </c>
      <c r="Y15" s="15">
        <v>4.5395300000000001</v>
      </c>
      <c r="Z15" s="15">
        <v>5.1103199999999998</v>
      </c>
      <c r="AA15" s="15">
        <v>4.7088400000000004</v>
      </c>
      <c r="AB15" s="15">
        <v>3.2511000000000001</v>
      </c>
      <c r="AC15" s="15">
        <v>3.4825900000000001</v>
      </c>
      <c r="AD15" s="15">
        <v>3.3532500000000001</v>
      </c>
      <c r="AE15" s="15">
        <v>4.1355899999999997</v>
      </c>
      <c r="AF15" s="15">
        <v>4.2058299999999997</v>
      </c>
      <c r="AG15" s="15">
        <v>2.9538199999999999</v>
      </c>
      <c r="AH15" s="15">
        <v>3.3416899999999998</v>
      </c>
      <c r="AI15" s="15">
        <v>2.9960499999999999</v>
      </c>
      <c r="AJ15" s="9">
        <f t="shared" si="0"/>
        <v>-0.92158045721285475</v>
      </c>
      <c r="AK15" s="6"/>
      <c r="AL15" s="6"/>
      <c r="AM15" s="6"/>
      <c r="AN15" s="6"/>
      <c r="AO15" s="6"/>
      <c r="AP15" s="6"/>
      <c r="AQ15" s="6"/>
      <c r="AR15" s="6"/>
      <c r="AS15" s="6"/>
      <c r="AT15" s="7"/>
    </row>
    <row r="16" spans="1:46" x14ac:dyDescent="0.2">
      <c r="A16" s="14" t="s">
        <v>13</v>
      </c>
      <c r="B16" s="16">
        <v>0.27415699999999998</v>
      </c>
      <c r="C16" s="15">
        <v>0.167492</v>
      </c>
      <c r="D16" s="15">
        <v>0.19980700000000001</v>
      </c>
      <c r="E16" s="15">
        <v>0.175235</v>
      </c>
      <c r="F16" s="15">
        <v>0.132157</v>
      </c>
      <c r="G16" s="15">
        <v>0.11705699999999999</v>
      </c>
      <c r="H16" s="15">
        <v>9.4950199999999998E-2</v>
      </c>
      <c r="I16" s="15">
        <v>9.7951800000000006E-2</v>
      </c>
      <c r="J16" s="15">
        <v>0.10222299999999999</v>
      </c>
      <c r="K16" s="15">
        <v>0.126973</v>
      </c>
      <c r="L16" s="15">
        <v>0.10236099999999999</v>
      </c>
      <c r="M16" s="15">
        <v>5.2641300000000002E-2</v>
      </c>
      <c r="N16" s="15">
        <v>5.4772899999999999E-2</v>
      </c>
      <c r="O16" s="15">
        <v>4.8122600000000001E-2</v>
      </c>
      <c r="P16" s="15">
        <v>7.2843699999999997E-2</v>
      </c>
      <c r="Q16" s="15">
        <v>4.1705899999999997E-2</v>
      </c>
      <c r="R16" s="15">
        <v>5.2675199999999998E-2</v>
      </c>
      <c r="S16" s="15">
        <v>3.4967999999999999E-2</v>
      </c>
      <c r="T16" s="15">
        <v>6.2411700000000001E-2</v>
      </c>
      <c r="U16" s="15">
        <v>4.1883499999999997E-2</v>
      </c>
      <c r="V16" s="15">
        <v>2.5809100000000001E-2</v>
      </c>
      <c r="W16" s="15">
        <v>3.7930400000000003E-2</v>
      </c>
      <c r="X16" s="15">
        <v>3.00436E-2</v>
      </c>
      <c r="Y16" s="15">
        <v>3.4993299999999998E-2</v>
      </c>
      <c r="Z16" s="15">
        <v>5.0907899999999999E-2</v>
      </c>
      <c r="AA16" s="15">
        <v>3.4091999999999997E-2</v>
      </c>
      <c r="AB16" s="15">
        <v>2.19483E-2</v>
      </c>
      <c r="AC16" s="15">
        <v>2.7073300000000002E-2</v>
      </c>
      <c r="AD16" s="15">
        <v>2.9518800000000001E-2</v>
      </c>
      <c r="AE16" s="15">
        <v>3.46244E-2</v>
      </c>
      <c r="AF16" s="15">
        <v>3.67105E-2</v>
      </c>
      <c r="AG16" s="15">
        <v>2.1710799999999999E-2</v>
      </c>
      <c r="AH16" s="15">
        <v>2.41414E-2</v>
      </c>
      <c r="AI16" s="15">
        <v>2.2964100000000001E-2</v>
      </c>
      <c r="AJ16" s="9">
        <f t="shared" si="0"/>
        <v>-0.91623741141025039</v>
      </c>
    </row>
    <row r="17" spans="1:46" ht="15" x14ac:dyDescent="0.25">
      <c r="A17" s="1" t="s">
        <v>14</v>
      </c>
      <c r="B17" s="15">
        <v>14.743399999999999</v>
      </c>
      <c r="C17" s="15">
        <v>11.853999999999999</v>
      </c>
      <c r="D17" s="15">
        <v>13.222200000000001</v>
      </c>
      <c r="E17" s="15">
        <v>10.2956</v>
      </c>
      <c r="F17" s="15">
        <v>9.7943800000000003</v>
      </c>
      <c r="G17" s="15">
        <v>8.9234399999999994</v>
      </c>
      <c r="H17" s="15">
        <v>7.2230800000000004</v>
      </c>
      <c r="I17" s="15">
        <v>6.1408800000000001</v>
      </c>
      <c r="J17" s="15">
        <v>7.07789</v>
      </c>
      <c r="K17" s="15">
        <v>6.7739799999999999</v>
      </c>
      <c r="L17" s="15">
        <v>4.73766</v>
      </c>
      <c r="M17" s="15">
        <v>3.3092999999999999</v>
      </c>
      <c r="N17" s="15">
        <v>3.1956899999999999</v>
      </c>
      <c r="O17" s="15">
        <v>2.5091000000000001</v>
      </c>
      <c r="P17" s="15">
        <v>2.2879200000000002</v>
      </c>
      <c r="Q17" s="15">
        <v>2.1639200000000001</v>
      </c>
      <c r="R17" s="15">
        <v>1.9522600000000001</v>
      </c>
      <c r="S17" s="15">
        <v>1.66659</v>
      </c>
      <c r="T17" s="15">
        <v>2.6232600000000001</v>
      </c>
      <c r="U17" s="15">
        <v>1.9279500000000001</v>
      </c>
      <c r="V17" s="15">
        <v>1.6301000000000001</v>
      </c>
      <c r="W17" s="15">
        <v>1.40316</v>
      </c>
      <c r="X17" s="15">
        <v>1.9617</v>
      </c>
      <c r="Y17" s="15">
        <v>1.46791</v>
      </c>
      <c r="Z17" s="15">
        <v>1.2811399999999999</v>
      </c>
      <c r="AA17" s="15">
        <v>1.25393</v>
      </c>
      <c r="AB17" s="15">
        <v>1.0057</v>
      </c>
      <c r="AC17" s="15">
        <v>1.0647800000000001</v>
      </c>
      <c r="AD17" s="15">
        <v>1.03617</v>
      </c>
      <c r="AE17" s="15">
        <v>0.95574000000000003</v>
      </c>
      <c r="AF17" s="15">
        <v>0.92733500000000002</v>
      </c>
      <c r="AG17" s="15">
        <v>1.0108900000000001</v>
      </c>
      <c r="AH17" s="15">
        <v>1.0296799999999999</v>
      </c>
      <c r="AI17" s="15">
        <v>1.0829599999999999</v>
      </c>
      <c r="AJ17" s="9">
        <f t="shared" si="0"/>
        <v>-0.92654611555000876</v>
      </c>
      <c r="AK17" s="6"/>
      <c r="AL17" s="6"/>
      <c r="AM17" s="6"/>
      <c r="AN17" s="6"/>
      <c r="AO17" s="6"/>
      <c r="AP17" s="6"/>
      <c r="AQ17" s="6"/>
      <c r="AR17" s="6"/>
      <c r="AS17" s="6"/>
      <c r="AT17" s="7"/>
    </row>
    <row r="18" spans="1:46" ht="15" x14ac:dyDescent="0.25">
      <c r="A18" s="1" t="s">
        <v>15</v>
      </c>
      <c r="B18" s="15">
        <v>229.33699999999999</v>
      </c>
      <c r="C18" s="15">
        <v>192.86</v>
      </c>
      <c r="D18" s="15">
        <v>207.98500000000001</v>
      </c>
      <c r="E18" s="15">
        <v>161.68700000000001</v>
      </c>
      <c r="F18" s="15">
        <v>165.916</v>
      </c>
      <c r="G18" s="15">
        <v>139.28399999999999</v>
      </c>
      <c r="H18" s="15">
        <v>100.036</v>
      </c>
      <c r="I18" s="15">
        <v>103.176</v>
      </c>
      <c r="J18" s="15">
        <v>104.783</v>
      </c>
      <c r="K18" s="15">
        <v>102.23</v>
      </c>
      <c r="L18" s="15">
        <v>89.530299999999997</v>
      </c>
      <c r="M18" s="15">
        <v>50.555799999999998</v>
      </c>
      <c r="N18" s="15">
        <v>51.363799999999998</v>
      </c>
      <c r="O18" s="15">
        <v>34.069699999999997</v>
      </c>
      <c r="P18" s="15">
        <v>38.473999999999997</v>
      </c>
      <c r="Q18" s="15">
        <v>34.739699999999999</v>
      </c>
      <c r="R18" s="15">
        <v>33.296100000000003</v>
      </c>
      <c r="S18" s="15">
        <v>28.600300000000001</v>
      </c>
      <c r="T18" s="15">
        <v>42.664999999999999</v>
      </c>
      <c r="U18" s="15">
        <v>31.738600000000002</v>
      </c>
      <c r="V18" s="15">
        <v>25.772300000000001</v>
      </c>
      <c r="W18" s="15">
        <v>27.8187</v>
      </c>
      <c r="X18" s="15">
        <v>28.115300000000001</v>
      </c>
      <c r="Y18" s="15">
        <v>22.602799999999998</v>
      </c>
      <c r="Z18" s="15">
        <v>26.4741</v>
      </c>
      <c r="AA18" s="15">
        <v>22.409500000000001</v>
      </c>
      <c r="AB18" s="15">
        <v>18.245899999999999</v>
      </c>
      <c r="AC18" s="15">
        <v>17.606999999999999</v>
      </c>
      <c r="AD18" s="15">
        <v>16.8536</v>
      </c>
      <c r="AE18" s="15">
        <v>18.278199999999998</v>
      </c>
      <c r="AF18" s="15">
        <v>17.548400000000001</v>
      </c>
      <c r="AG18" s="15">
        <v>16.640899999999998</v>
      </c>
      <c r="AH18" s="15">
        <v>19.007400000000001</v>
      </c>
      <c r="AI18" s="15">
        <v>19.2499</v>
      </c>
      <c r="AJ18" s="9">
        <f t="shared" si="0"/>
        <v>-0.91606282457693267</v>
      </c>
      <c r="AK18" s="6"/>
      <c r="AL18" s="6"/>
      <c r="AM18" s="6"/>
      <c r="AN18" s="6"/>
      <c r="AO18" s="6"/>
      <c r="AP18" s="6"/>
      <c r="AQ18" s="6"/>
      <c r="AR18" s="6"/>
      <c r="AS18" s="6"/>
      <c r="AT18" s="7"/>
    </row>
    <row r="19" spans="1:46" ht="15" x14ac:dyDescent="0.25">
      <c r="A19" s="1" t="s">
        <v>16</v>
      </c>
      <c r="B19" s="15">
        <v>142.761</v>
      </c>
      <c r="C19" s="15">
        <v>107.254</v>
      </c>
      <c r="D19" s="15">
        <v>118.568</v>
      </c>
      <c r="E19" s="15">
        <v>93.4345</v>
      </c>
      <c r="F19" s="15">
        <v>104.846</v>
      </c>
      <c r="G19" s="15">
        <v>75.825999999999993</v>
      </c>
      <c r="H19" s="15">
        <v>56.533200000000001</v>
      </c>
      <c r="I19" s="15">
        <v>56.537199999999999</v>
      </c>
      <c r="J19" s="15">
        <v>60.052</v>
      </c>
      <c r="K19" s="15">
        <v>57.770600000000002</v>
      </c>
      <c r="L19" s="15">
        <v>59.3279</v>
      </c>
      <c r="M19" s="15">
        <v>25.8064</v>
      </c>
      <c r="N19" s="15">
        <v>31.491800000000001</v>
      </c>
      <c r="O19" s="15">
        <v>21.896899999999999</v>
      </c>
      <c r="P19" s="15">
        <v>22.7818</v>
      </c>
      <c r="Q19" s="15">
        <v>24.437799999999999</v>
      </c>
      <c r="R19" s="15">
        <v>21.588999999999999</v>
      </c>
      <c r="S19" s="15">
        <v>19.897099999999998</v>
      </c>
      <c r="T19" s="15">
        <v>28.501200000000001</v>
      </c>
      <c r="U19" s="15">
        <v>23.060500000000001</v>
      </c>
      <c r="V19" s="15">
        <v>14.4101</v>
      </c>
      <c r="W19" s="15">
        <v>18.7623</v>
      </c>
      <c r="X19" s="15">
        <v>17.1998</v>
      </c>
      <c r="Y19" s="15">
        <v>15.124700000000001</v>
      </c>
      <c r="Z19" s="15">
        <v>22.194400000000002</v>
      </c>
      <c r="AA19" s="15">
        <v>17.113600000000002</v>
      </c>
      <c r="AB19" s="15">
        <v>13.449199999999999</v>
      </c>
      <c r="AC19" s="15">
        <v>13.461600000000001</v>
      </c>
      <c r="AD19" s="15">
        <v>13.303800000000001</v>
      </c>
      <c r="AE19" s="15">
        <v>13.8598</v>
      </c>
      <c r="AF19" s="15">
        <v>13.6456</v>
      </c>
      <c r="AG19" s="15">
        <v>11.9916</v>
      </c>
      <c r="AH19" s="15">
        <v>12.9049</v>
      </c>
      <c r="AI19" s="15">
        <v>13.405799999999999</v>
      </c>
      <c r="AJ19" s="9">
        <f t="shared" si="0"/>
        <v>-0.90609620274444702</v>
      </c>
      <c r="AK19" s="6"/>
      <c r="AL19" s="6"/>
      <c r="AM19" s="6"/>
      <c r="AN19" s="6"/>
      <c r="AO19" s="6"/>
      <c r="AP19" s="6"/>
      <c r="AQ19" s="6"/>
      <c r="AR19" s="6"/>
      <c r="AS19" s="6"/>
      <c r="AT19" s="7"/>
    </row>
    <row r="20" spans="1:46" ht="15" x14ac:dyDescent="0.25">
      <c r="A20" s="1" t="s">
        <v>17</v>
      </c>
      <c r="B20" s="15">
        <v>190.691</v>
      </c>
      <c r="C20" s="15">
        <v>149.947</v>
      </c>
      <c r="D20" s="15">
        <v>154.07900000000001</v>
      </c>
      <c r="E20" s="15">
        <v>113.908</v>
      </c>
      <c r="F20" s="15">
        <v>124.027</v>
      </c>
      <c r="G20" s="15">
        <v>98.453400000000002</v>
      </c>
      <c r="H20" s="15">
        <v>73.514099999999999</v>
      </c>
      <c r="I20" s="15">
        <v>86.8733</v>
      </c>
      <c r="J20" s="15">
        <v>82.880099999999999</v>
      </c>
      <c r="K20" s="15">
        <v>84.588099999999997</v>
      </c>
      <c r="L20" s="15">
        <v>81.487300000000005</v>
      </c>
      <c r="M20" s="15">
        <v>36.140999999999998</v>
      </c>
      <c r="N20" s="15">
        <v>38.819499999999998</v>
      </c>
      <c r="O20" s="15">
        <v>34.703200000000002</v>
      </c>
      <c r="P20" s="15">
        <v>36.877600000000001</v>
      </c>
      <c r="Q20" s="15">
        <v>32.227499999999999</v>
      </c>
      <c r="R20" s="15">
        <v>32.014699999999998</v>
      </c>
      <c r="S20" s="15">
        <v>28.9072</v>
      </c>
      <c r="T20" s="15">
        <v>38.304000000000002</v>
      </c>
      <c r="U20" s="15">
        <v>32.924900000000001</v>
      </c>
      <c r="V20" s="15">
        <v>20.121400000000001</v>
      </c>
      <c r="W20" s="15">
        <v>26.4815</v>
      </c>
      <c r="X20" s="15">
        <v>23.179600000000001</v>
      </c>
      <c r="Y20" s="15">
        <v>23.8186</v>
      </c>
      <c r="Z20" s="15">
        <v>30.681799999999999</v>
      </c>
      <c r="AA20" s="15">
        <v>25.457799999999999</v>
      </c>
      <c r="AB20" s="15">
        <v>19.087700000000002</v>
      </c>
      <c r="AC20" s="15">
        <v>19.927900000000001</v>
      </c>
      <c r="AD20" s="15">
        <v>20.969899999999999</v>
      </c>
      <c r="AE20" s="15">
        <v>23.421099999999999</v>
      </c>
      <c r="AF20" s="15">
        <v>23.073699999999999</v>
      </c>
      <c r="AG20" s="15">
        <v>17.031500000000001</v>
      </c>
      <c r="AH20" s="15">
        <v>19.707899999999999</v>
      </c>
      <c r="AI20" s="15">
        <v>19.321200000000001</v>
      </c>
      <c r="AJ20" s="9">
        <f t="shared" si="0"/>
        <v>-0.89867796592392923</v>
      </c>
      <c r="AK20" s="6"/>
      <c r="AL20" s="6"/>
      <c r="AM20" s="6"/>
      <c r="AN20" s="6"/>
      <c r="AO20" s="6"/>
      <c r="AP20" s="6"/>
      <c r="AQ20" s="6"/>
      <c r="AR20" s="6"/>
      <c r="AS20" s="6"/>
      <c r="AT20" s="7"/>
    </row>
    <row r="21" spans="1:46" x14ac:dyDescent="0.2">
      <c r="A21" s="1" t="s">
        <v>18</v>
      </c>
      <c r="B21" s="15">
        <v>350.68900000000002</v>
      </c>
      <c r="C21" s="15">
        <v>382.10500000000002</v>
      </c>
      <c r="D21" s="15">
        <v>264.98700000000002</v>
      </c>
      <c r="E21" s="15">
        <v>342.36399999999998</v>
      </c>
      <c r="F21" s="15">
        <v>227.00899999999999</v>
      </c>
      <c r="G21" s="15">
        <v>245.78100000000001</v>
      </c>
      <c r="H21" s="15">
        <v>254.16800000000001</v>
      </c>
      <c r="I21" s="15">
        <v>208.77199999999999</v>
      </c>
      <c r="J21" s="15">
        <v>204.76</v>
      </c>
      <c r="K21" s="15">
        <v>221.946</v>
      </c>
      <c r="L21" s="15">
        <v>147.38999999999999</v>
      </c>
      <c r="M21" s="15">
        <v>92.896600000000007</v>
      </c>
      <c r="N21" s="15">
        <v>131.11500000000001</v>
      </c>
      <c r="O21" s="15">
        <v>102.782</v>
      </c>
      <c r="P21" s="15">
        <v>96.161000000000001</v>
      </c>
      <c r="Q21" s="15">
        <v>61.2425</v>
      </c>
      <c r="R21" s="15">
        <v>83.790700000000001</v>
      </c>
      <c r="S21" s="15">
        <v>76.921300000000002</v>
      </c>
      <c r="T21" s="15">
        <v>77.188800000000001</v>
      </c>
      <c r="U21" s="15">
        <v>75.131</v>
      </c>
      <c r="V21" s="15">
        <v>61.8108</v>
      </c>
      <c r="W21" s="15">
        <v>43.770800000000001</v>
      </c>
      <c r="X21" s="15">
        <v>55.078400000000002</v>
      </c>
      <c r="Y21" s="15">
        <v>57.572299999999998</v>
      </c>
      <c r="Z21" s="15">
        <v>67.910899999999998</v>
      </c>
      <c r="AA21" s="15">
        <v>51.5687</v>
      </c>
      <c r="AB21" s="15">
        <v>44.986800000000002</v>
      </c>
      <c r="AC21" s="15">
        <v>49.639400000000002</v>
      </c>
      <c r="AD21" s="15">
        <v>48.381</v>
      </c>
      <c r="AE21" s="15">
        <v>46.710799999999999</v>
      </c>
      <c r="AF21" s="15">
        <v>55.417200000000001</v>
      </c>
      <c r="AG21" s="15">
        <v>47.317100000000003</v>
      </c>
      <c r="AH21" s="15">
        <v>50.378100000000003</v>
      </c>
      <c r="AI21" s="15">
        <v>46.947299999999998</v>
      </c>
      <c r="AJ21" s="9">
        <f t="shared" si="0"/>
        <v>-0.86612839296356603</v>
      </c>
    </row>
    <row r="22" spans="1:46" ht="15" x14ac:dyDescent="0.25">
      <c r="A22" s="1" t="s">
        <v>19</v>
      </c>
      <c r="B22" s="15">
        <v>187.77500000000001</v>
      </c>
      <c r="C22" s="15">
        <v>140.41999999999999</v>
      </c>
      <c r="D22" s="15">
        <v>177.035</v>
      </c>
      <c r="E22" s="15">
        <v>163.98599999999999</v>
      </c>
      <c r="F22" s="15">
        <v>142.929</v>
      </c>
      <c r="G22" s="15">
        <v>128.13900000000001</v>
      </c>
      <c r="H22" s="15">
        <v>136.453</v>
      </c>
      <c r="I22" s="15">
        <v>97.462000000000003</v>
      </c>
      <c r="J22" s="15">
        <v>136.19</v>
      </c>
      <c r="K22" s="15">
        <v>156.28399999999999</v>
      </c>
      <c r="L22" s="15">
        <v>109.19499999999999</v>
      </c>
      <c r="M22" s="15">
        <v>82.67</v>
      </c>
      <c r="N22" s="15">
        <v>91.495699999999999</v>
      </c>
      <c r="O22" s="15">
        <v>72.679199999999994</v>
      </c>
      <c r="P22" s="15">
        <v>118.72</v>
      </c>
      <c r="Q22" s="15">
        <v>90.432199999999995</v>
      </c>
      <c r="R22" s="15">
        <v>99.552999999999997</v>
      </c>
      <c r="S22" s="15">
        <v>59.485799999999998</v>
      </c>
      <c r="T22" s="15">
        <v>109.617</v>
      </c>
      <c r="U22" s="15">
        <v>71.837299999999999</v>
      </c>
      <c r="V22" s="15">
        <v>45.756900000000002</v>
      </c>
      <c r="W22" s="15">
        <v>85.037300000000002</v>
      </c>
      <c r="X22" s="15">
        <v>51.421900000000001</v>
      </c>
      <c r="Y22" s="15">
        <v>56.571800000000003</v>
      </c>
      <c r="Z22" s="15">
        <v>69.817300000000003</v>
      </c>
      <c r="AA22" s="15">
        <v>77.071600000000004</v>
      </c>
      <c r="AB22" s="15">
        <v>56.274000000000001</v>
      </c>
      <c r="AC22" s="15">
        <v>53.325800000000001</v>
      </c>
      <c r="AD22" s="15">
        <v>71.741200000000006</v>
      </c>
      <c r="AE22" s="15">
        <v>42.172800000000002</v>
      </c>
      <c r="AF22" s="15">
        <v>56.510100000000001</v>
      </c>
      <c r="AG22" s="15">
        <v>54.668199999999999</v>
      </c>
      <c r="AH22" s="15">
        <v>50.4724</v>
      </c>
      <c r="AI22" s="15">
        <v>40.1128</v>
      </c>
      <c r="AJ22" s="9">
        <f t="shared" si="0"/>
        <v>-0.78637837837837843</v>
      </c>
      <c r="AK22" s="6"/>
      <c r="AL22" s="6"/>
      <c r="AM22" s="6"/>
      <c r="AN22" s="6"/>
      <c r="AO22" s="6"/>
      <c r="AP22" s="6"/>
      <c r="AQ22" s="6"/>
      <c r="AR22" s="6"/>
      <c r="AS22" s="6"/>
      <c r="AT22" s="7"/>
    </row>
    <row r="23" spans="1:46" ht="15" x14ac:dyDescent="0.25">
      <c r="A23" s="1" t="s">
        <v>20</v>
      </c>
      <c r="B23" s="15">
        <v>1133.4100000000001</v>
      </c>
      <c r="C23" s="15">
        <v>1181.32</v>
      </c>
      <c r="D23" s="15">
        <v>988.86400000000003</v>
      </c>
      <c r="E23" s="15">
        <v>981.49800000000005</v>
      </c>
      <c r="F23" s="15">
        <v>972.05899999999997</v>
      </c>
      <c r="G23" s="15">
        <v>843.00400000000002</v>
      </c>
      <c r="H23" s="15">
        <v>800.92600000000004</v>
      </c>
      <c r="I23" s="15">
        <v>753.09299999999996</v>
      </c>
      <c r="J23" s="15">
        <v>689.37400000000002</v>
      </c>
      <c r="K23" s="15">
        <v>542.73299999999995</v>
      </c>
      <c r="L23" s="15">
        <v>463.20600000000002</v>
      </c>
      <c r="M23" s="15">
        <v>271.80099999999999</v>
      </c>
      <c r="N23" s="15">
        <v>332.53800000000001</v>
      </c>
      <c r="O23" s="15">
        <v>289.55200000000002</v>
      </c>
      <c r="P23" s="15">
        <v>249.18799999999999</v>
      </c>
      <c r="Q23" s="15">
        <v>252.44</v>
      </c>
      <c r="R23" s="15">
        <v>254.47</v>
      </c>
      <c r="S23" s="15">
        <v>205.494</v>
      </c>
      <c r="T23" s="15">
        <v>295.96600000000001</v>
      </c>
      <c r="U23" s="15">
        <v>217.21899999999999</v>
      </c>
      <c r="V23" s="15">
        <v>170.37200000000001</v>
      </c>
      <c r="W23" s="15">
        <v>207.874</v>
      </c>
      <c r="X23" s="15">
        <v>192.60499999999999</v>
      </c>
      <c r="Y23" s="15">
        <v>197.41200000000001</v>
      </c>
      <c r="Z23" s="15">
        <v>237.66399999999999</v>
      </c>
      <c r="AA23" s="15">
        <v>216.36199999999999</v>
      </c>
      <c r="AB23" s="15">
        <v>178.21100000000001</v>
      </c>
      <c r="AC23" s="15">
        <v>177.44499999999999</v>
      </c>
      <c r="AD23" s="15">
        <v>173.45</v>
      </c>
      <c r="AE23" s="15">
        <v>164.59</v>
      </c>
      <c r="AF23" s="15">
        <v>176.68700000000001</v>
      </c>
      <c r="AG23" s="15">
        <v>150.21299999999999</v>
      </c>
      <c r="AH23" s="15">
        <v>187.89500000000001</v>
      </c>
      <c r="AI23" s="15">
        <v>163.08099999999999</v>
      </c>
      <c r="AJ23" s="9">
        <f t="shared" si="0"/>
        <v>-0.85611473341509248</v>
      </c>
      <c r="AK23" s="6"/>
      <c r="AL23" s="6"/>
      <c r="AM23" s="6"/>
      <c r="AN23" s="6"/>
      <c r="AO23" s="6"/>
      <c r="AP23" s="6"/>
      <c r="AQ23" s="6"/>
      <c r="AR23" s="6"/>
      <c r="AS23" s="6"/>
      <c r="AT23" s="7"/>
    </row>
    <row r="24" spans="1:46" ht="15" x14ac:dyDescent="0.25">
      <c r="A24" s="1" t="s">
        <v>21</v>
      </c>
      <c r="B24" s="15">
        <v>214.54599999999999</v>
      </c>
      <c r="C24" s="15">
        <v>161.88999999999999</v>
      </c>
      <c r="D24" s="15">
        <v>171.18299999999999</v>
      </c>
      <c r="E24" s="15">
        <v>182.327</v>
      </c>
      <c r="F24" s="15">
        <v>171.49199999999999</v>
      </c>
      <c r="G24" s="15">
        <v>169.65899999999999</v>
      </c>
      <c r="H24" s="15">
        <v>144.285</v>
      </c>
      <c r="I24" s="15">
        <v>148.76300000000001</v>
      </c>
      <c r="J24" s="15">
        <v>143.30500000000001</v>
      </c>
      <c r="K24" s="15">
        <v>163.80199999999999</v>
      </c>
      <c r="L24" s="15">
        <v>159.35</v>
      </c>
      <c r="M24" s="15">
        <v>118.872</v>
      </c>
      <c r="N24" s="15">
        <v>109.343</v>
      </c>
      <c r="O24" s="15">
        <v>90.798500000000004</v>
      </c>
      <c r="P24" s="15">
        <v>141.447</v>
      </c>
      <c r="Q24" s="15">
        <v>106.288</v>
      </c>
      <c r="R24" s="15">
        <v>124.41800000000001</v>
      </c>
      <c r="S24" s="15">
        <v>88.401899999999998</v>
      </c>
      <c r="T24" s="15">
        <v>106.84699999999999</v>
      </c>
      <c r="U24" s="15">
        <v>102.123</v>
      </c>
      <c r="V24" s="15">
        <v>88.301599999999993</v>
      </c>
      <c r="W24" s="15">
        <v>82.184799999999996</v>
      </c>
      <c r="X24" s="15">
        <v>78.001900000000006</v>
      </c>
      <c r="Y24" s="15">
        <v>70.426199999999994</v>
      </c>
      <c r="Z24" s="15">
        <v>56.965499999999999</v>
      </c>
      <c r="AA24" s="15">
        <v>81.8964</v>
      </c>
      <c r="AB24" s="15">
        <v>70.423599999999993</v>
      </c>
      <c r="AC24" s="15">
        <v>67.295500000000004</v>
      </c>
      <c r="AD24" s="15">
        <v>68.049400000000006</v>
      </c>
      <c r="AE24" s="15">
        <v>56.450699999999998</v>
      </c>
      <c r="AF24" s="15">
        <v>65.035499999999999</v>
      </c>
      <c r="AG24" s="15">
        <v>64.688699999999997</v>
      </c>
      <c r="AH24" s="15">
        <v>60.890999999999998</v>
      </c>
      <c r="AI24" s="15">
        <v>70.976699999999994</v>
      </c>
      <c r="AJ24" s="9">
        <f t="shared" si="0"/>
        <v>-0.66917723937989992</v>
      </c>
      <c r="AK24" s="6"/>
      <c r="AL24" s="6"/>
      <c r="AM24" s="6"/>
      <c r="AN24" s="6"/>
      <c r="AO24" s="6"/>
      <c r="AP24" s="6"/>
      <c r="AQ24" s="6"/>
      <c r="AR24" s="6"/>
      <c r="AS24" s="6"/>
      <c r="AT24" s="7"/>
    </row>
    <row r="25" spans="1:46" ht="15" x14ac:dyDescent="0.25">
      <c r="A25" s="1" t="s">
        <v>22</v>
      </c>
      <c r="B25" s="15">
        <v>905.95699999999999</v>
      </c>
      <c r="C25" s="15">
        <v>847.65499999999997</v>
      </c>
      <c r="D25" s="15">
        <v>746.90200000000004</v>
      </c>
      <c r="E25" s="15">
        <v>617.78899999999999</v>
      </c>
      <c r="F25" s="15">
        <v>549.17200000000003</v>
      </c>
      <c r="G25" s="15">
        <v>586.947</v>
      </c>
      <c r="H25" s="15">
        <v>432.80599999999998</v>
      </c>
      <c r="I25" s="15">
        <v>488.96699999999998</v>
      </c>
      <c r="J25" s="15">
        <v>487.53399999999999</v>
      </c>
      <c r="K25" s="15">
        <v>504.762</v>
      </c>
      <c r="L25" s="15">
        <v>422.76799999999997</v>
      </c>
      <c r="M25" s="15">
        <v>272.22399999999999</v>
      </c>
      <c r="N25" s="15">
        <v>247.87899999999999</v>
      </c>
      <c r="O25" s="15">
        <v>264.77800000000002</v>
      </c>
      <c r="P25" s="15">
        <v>236.98599999999999</v>
      </c>
      <c r="Q25" s="15">
        <v>255.602</v>
      </c>
      <c r="R25" s="15">
        <v>249.96799999999999</v>
      </c>
      <c r="S25" s="15">
        <v>223.04599999999999</v>
      </c>
      <c r="T25" s="15">
        <v>251.29</v>
      </c>
      <c r="U25" s="15">
        <v>228.32499999999999</v>
      </c>
      <c r="V25" s="15">
        <v>184.761</v>
      </c>
      <c r="W25" s="15">
        <v>245.255</v>
      </c>
      <c r="X25" s="15">
        <v>182.14699999999999</v>
      </c>
      <c r="Y25" s="15">
        <v>191.84399999999999</v>
      </c>
      <c r="Z25" s="15">
        <v>192.87</v>
      </c>
      <c r="AA25" s="15">
        <v>222.61099999999999</v>
      </c>
      <c r="AB25" s="15">
        <v>161.696</v>
      </c>
      <c r="AC25" s="15">
        <v>187.53800000000001</v>
      </c>
      <c r="AD25" s="15">
        <v>160.44200000000001</v>
      </c>
      <c r="AE25" s="15">
        <v>172.44200000000001</v>
      </c>
      <c r="AF25" s="15">
        <v>207.40700000000001</v>
      </c>
      <c r="AG25" s="15">
        <v>165.304</v>
      </c>
      <c r="AH25" s="15">
        <v>198.012</v>
      </c>
      <c r="AI25" s="15">
        <v>167.10599999999999</v>
      </c>
      <c r="AJ25" s="9">
        <f t="shared" si="0"/>
        <v>-0.81554753702438421</v>
      </c>
      <c r="AK25" s="6"/>
      <c r="AL25" s="6"/>
      <c r="AM25" s="6"/>
      <c r="AN25" s="6"/>
      <c r="AO25" s="6"/>
      <c r="AP25" s="6"/>
      <c r="AQ25" s="6"/>
      <c r="AR25" s="6"/>
      <c r="AS25" s="6"/>
      <c r="AT25" s="7"/>
    </row>
    <row r="26" spans="1:46" x14ac:dyDescent="0.2">
      <c r="A26" s="1" t="s">
        <v>23</v>
      </c>
      <c r="B26" s="15">
        <v>115.196</v>
      </c>
      <c r="C26" s="15">
        <v>123.627</v>
      </c>
      <c r="D26" s="15">
        <v>108.35599999999999</v>
      </c>
      <c r="E26" s="15">
        <v>110.782</v>
      </c>
      <c r="F26" s="15">
        <v>107.10299999999999</v>
      </c>
      <c r="G26" s="15">
        <v>87.444599999999994</v>
      </c>
      <c r="H26" s="15">
        <v>72.957700000000003</v>
      </c>
      <c r="I26" s="15">
        <v>69.402100000000004</v>
      </c>
      <c r="J26" s="15">
        <v>74.093299999999999</v>
      </c>
      <c r="K26" s="15">
        <v>78.0304</v>
      </c>
      <c r="L26" s="15">
        <v>71.242699999999999</v>
      </c>
      <c r="M26" s="15">
        <v>53.173400000000001</v>
      </c>
      <c r="N26" s="15">
        <v>58.505400000000002</v>
      </c>
      <c r="O26" s="15">
        <v>55.771000000000001</v>
      </c>
      <c r="P26" s="15">
        <v>63.719900000000003</v>
      </c>
      <c r="Q26" s="15">
        <v>54.3825</v>
      </c>
      <c r="R26" s="15">
        <v>60.812199999999997</v>
      </c>
      <c r="S26" s="15">
        <v>52.160499999999999</v>
      </c>
      <c r="T26" s="15">
        <v>72.972300000000004</v>
      </c>
      <c r="U26" s="15">
        <v>56.430399999999999</v>
      </c>
      <c r="V26" s="15">
        <v>44.238</v>
      </c>
      <c r="W26" s="15">
        <v>65.129900000000006</v>
      </c>
      <c r="X26" s="15">
        <v>40.118299999999998</v>
      </c>
      <c r="Y26" s="15">
        <v>42.945300000000003</v>
      </c>
      <c r="Z26" s="15">
        <v>43.860799999999998</v>
      </c>
      <c r="AA26" s="15">
        <v>55.449800000000003</v>
      </c>
      <c r="AB26" s="15">
        <v>42.792700000000004</v>
      </c>
      <c r="AC26" s="15">
        <v>43.921199999999999</v>
      </c>
      <c r="AD26" s="15">
        <v>48.261899999999997</v>
      </c>
      <c r="AE26" s="15">
        <v>36.433</v>
      </c>
      <c r="AF26" s="15">
        <v>50.720799999999997</v>
      </c>
      <c r="AG26" s="15">
        <v>44.680500000000002</v>
      </c>
      <c r="AH26" s="15">
        <v>48.782499999999999</v>
      </c>
      <c r="AI26" s="15">
        <v>38.616</v>
      </c>
      <c r="AJ26" s="9">
        <f t="shared" si="0"/>
        <v>-0.66478002708427375</v>
      </c>
    </row>
    <row r="27" spans="1:46" ht="15" x14ac:dyDescent="0.25">
      <c r="A27" s="1" t="s">
        <v>24</v>
      </c>
      <c r="B27" s="15">
        <v>308.048</v>
      </c>
      <c r="C27" s="15">
        <v>316.32299999999998</v>
      </c>
      <c r="D27" s="15">
        <v>221.35400000000001</v>
      </c>
      <c r="E27" s="15">
        <v>317.32400000000001</v>
      </c>
      <c r="F27" s="15">
        <v>169.15100000000001</v>
      </c>
      <c r="G27" s="15">
        <v>244.52500000000001</v>
      </c>
      <c r="H27" s="15">
        <v>185.71799999999999</v>
      </c>
      <c r="I27" s="15">
        <v>165.15100000000001</v>
      </c>
      <c r="J27" s="15">
        <v>184.90700000000001</v>
      </c>
      <c r="K27" s="15">
        <v>166.74100000000001</v>
      </c>
      <c r="L27" s="15">
        <v>130.86199999999999</v>
      </c>
      <c r="M27" s="15">
        <v>119.187</v>
      </c>
      <c r="N27" s="15">
        <v>120.96299999999999</v>
      </c>
      <c r="O27" s="15">
        <v>103.77200000000001</v>
      </c>
      <c r="P27" s="15">
        <v>101.018</v>
      </c>
      <c r="Q27" s="15">
        <v>63.932400000000001</v>
      </c>
      <c r="R27" s="15">
        <v>87.805700000000002</v>
      </c>
      <c r="S27" s="15">
        <v>82.9285</v>
      </c>
      <c r="T27" s="15">
        <v>76.067899999999995</v>
      </c>
      <c r="U27" s="15">
        <v>69.330600000000004</v>
      </c>
      <c r="V27" s="15">
        <v>71.901700000000005</v>
      </c>
      <c r="W27" s="15">
        <v>55.219000000000001</v>
      </c>
      <c r="X27" s="15">
        <v>46.988700000000001</v>
      </c>
      <c r="Y27" s="15">
        <v>58.481999999999999</v>
      </c>
      <c r="Z27" s="15">
        <v>63.736499999999999</v>
      </c>
      <c r="AA27" s="15">
        <v>54.958199999999998</v>
      </c>
      <c r="AB27" s="15">
        <v>47.9512</v>
      </c>
      <c r="AC27" s="15">
        <v>43.288800000000002</v>
      </c>
      <c r="AD27" s="15">
        <v>52.682899999999997</v>
      </c>
      <c r="AE27" s="15">
        <v>45.616199999999999</v>
      </c>
      <c r="AF27" s="15">
        <v>52.226900000000001</v>
      </c>
      <c r="AG27" s="15">
        <v>52.076000000000001</v>
      </c>
      <c r="AH27" s="15">
        <v>60.669499999999999</v>
      </c>
      <c r="AI27" s="15">
        <v>51.749000000000002</v>
      </c>
      <c r="AJ27" s="9">
        <f t="shared" si="0"/>
        <v>-0.83200994650184379</v>
      </c>
      <c r="AK27" s="6"/>
      <c r="AL27" s="6"/>
      <c r="AM27" s="6"/>
      <c r="AN27" s="6"/>
      <c r="AO27" s="6"/>
      <c r="AP27" s="6"/>
      <c r="AQ27" s="6"/>
      <c r="AR27" s="6"/>
      <c r="AS27" s="6"/>
      <c r="AT27" s="7"/>
    </row>
    <row r="28" spans="1:46" ht="15" x14ac:dyDescent="0.25">
      <c r="A28" s="1"/>
      <c r="B28" s="3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2"/>
      <c r="Q28" s="4"/>
      <c r="R28" s="4"/>
      <c r="AJ28" s="5"/>
      <c r="AK28" s="6"/>
      <c r="AL28" s="6"/>
      <c r="AM28" s="6"/>
      <c r="AN28" s="6"/>
      <c r="AO28" s="6"/>
      <c r="AP28" s="6"/>
      <c r="AQ28" s="6"/>
      <c r="AR28" s="6"/>
      <c r="AS28" s="6"/>
      <c r="AT28" s="7"/>
    </row>
    <row r="29" spans="1:46" ht="15" x14ac:dyDescent="0.25">
      <c r="A29" s="1"/>
      <c r="B29" s="3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2"/>
      <c r="Q29" s="4"/>
      <c r="R29" s="4"/>
      <c r="AJ29" s="5"/>
      <c r="AK29" s="6"/>
      <c r="AL29" s="6"/>
      <c r="AM29" s="6"/>
      <c r="AN29" s="6"/>
      <c r="AO29" s="6"/>
      <c r="AP29" s="6"/>
      <c r="AQ29" s="6"/>
      <c r="AR29" s="6"/>
      <c r="AS29" s="6"/>
      <c r="AT29" s="7"/>
    </row>
    <row r="30" spans="1:46" ht="15" x14ac:dyDescent="0.25">
      <c r="A30" s="1"/>
      <c r="B30" s="3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2"/>
      <c r="Q30" s="4"/>
      <c r="R30" s="4"/>
      <c r="AJ30" s="5"/>
      <c r="AK30" s="6"/>
      <c r="AL30" s="6"/>
      <c r="AM30" s="6"/>
      <c r="AN30" s="6"/>
      <c r="AO30" s="6"/>
      <c r="AP30" s="6"/>
      <c r="AQ30" s="6"/>
      <c r="AR30" s="6"/>
      <c r="AS30" s="6"/>
      <c r="AT30" s="7"/>
    </row>
    <row r="31" spans="1:46" x14ac:dyDescent="0.2">
      <c r="A31" s="1"/>
      <c r="B31" s="3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2"/>
      <c r="Q31" s="4"/>
      <c r="R31" s="4"/>
    </row>
    <row r="32" spans="1:46" ht="15" x14ac:dyDescent="0.25">
      <c r="A32" s="1"/>
      <c r="B32" s="3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2"/>
      <c r="Q32" s="4"/>
      <c r="R32" s="4"/>
      <c r="AJ32" s="5"/>
      <c r="AK32" s="6"/>
      <c r="AL32" s="6"/>
      <c r="AM32" s="6"/>
      <c r="AN32" s="6"/>
      <c r="AO32" s="6"/>
      <c r="AP32" s="6"/>
      <c r="AQ32" s="6"/>
      <c r="AR32" s="6"/>
      <c r="AS32" s="6"/>
      <c r="AT32" s="7"/>
    </row>
    <row r="33" spans="1:46" ht="15" x14ac:dyDescent="0.25">
      <c r="A33" s="1"/>
      <c r="B33" s="3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2"/>
      <c r="Q33" s="4"/>
      <c r="R33" s="4"/>
      <c r="AJ33" s="5"/>
      <c r="AK33" s="6"/>
      <c r="AL33" s="6"/>
      <c r="AM33" s="6"/>
      <c r="AN33" s="6"/>
      <c r="AO33" s="6"/>
      <c r="AP33" s="6"/>
      <c r="AQ33" s="6"/>
      <c r="AR33" s="6"/>
      <c r="AS33" s="6"/>
      <c r="AT33" s="7"/>
    </row>
    <row r="34" spans="1:46" ht="15" x14ac:dyDescent="0.25">
      <c r="A34" s="1"/>
      <c r="B34" s="3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2"/>
      <c r="Q34" s="4"/>
      <c r="R34" s="4"/>
      <c r="AJ34" s="5"/>
      <c r="AK34" s="6"/>
      <c r="AL34" s="6"/>
      <c r="AM34" s="6"/>
      <c r="AN34" s="6"/>
      <c r="AO34" s="6"/>
      <c r="AP34" s="6"/>
      <c r="AQ34" s="6"/>
      <c r="AR34" s="6"/>
      <c r="AS34" s="6"/>
      <c r="AT34" s="7"/>
    </row>
    <row r="35" spans="1:46" ht="15" x14ac:dyDescent="0.25">
      <c r="A35" s="1"/>
      <c r="B35" s="8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2"/>
      <c r="Q35" s="4"/>
      <c r="R35" s="4"/>
      <c r="AJ35" s="5"/>
      <c r="AK35" s="6"/>
      <c r="AL35" s="6"/>
      <c r="AM35" s="6"/>
      <c r="AN35" s="6"/>
      <c r="AO35" s="6"/>
      <c r="AP35" s="6"/>
      <c r="AQ35" s="6"/>
      <c r="AR35" s="6"/>
      <c r="AS35" s="6"/>
      <c r="AT35" s="7"/>
    </row>
    <row r="36" spans="1:46" x14ac:dyDescent="0.2">
      <c r="A36" s="1"/>
      <c r="B36" s="8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46" x14ac:dyDescent="0.2"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46" ht="15" x14ac:dyDescent="0.25">
      <c r="C38" s="4"/>
      <c r="D38" s="4"/>
      <c r="E38" s="4"/>
      <c r="F38" s="3"/>
      <c r="G38" s="3"/>
      <c r="H38" s="3"/>
      <c r="I38" s="3"/>
      <c r="J38" s="3"/>
      <c r="K38" s="3"/>
      <c r="L38" s="3"/>
      <c r="M38" s="3"/>
      <c r="N38" s="3"/>
      <c r="O38" s="3"/>
      <c r="AJ38" s="5"/>
      <c r="AK38" s="6"/>
      <c r="AL38" s="6"/>
      <c r="AM38" s="6"/>
      <c r="AN38" s="6"/>
      <c r="AO38" s="6"/>
      <c r="AP38" s="6"/>
      <c r="AQ38" s="6"/>
      <c r="AR38" s="6"/>
      <c r="AS38" s="6"/>
      <c r="AT38" s="7"/>
    </row>
    <row r="39" spans="1:46" ht="15" x14ac:dyDescent="0.25">
      <c r="C39" s="4"/>
      <c r="D39" s="4"/>
      <c r="E39" s="4"/>
      <c r="F39" s="3"/>
      <c r="G39" s="3"/>
      <c r="H39" s="3"/>
      <c r="I39" s="3"/>
      <c r="J39" s="3"/>
      <c r="K39" s="3"/>
      <c r="L39" s="3"/>
      <c r="M39" s="3"/>
      <c r="N39" s="3"/>
      <c r="O39" s="3"/>
      <c r="AJ39" s="5"/>
      <c r="AK39" s="6"/>
      <c r="AL39" s="6"/>
      <c r="AM39" s="6"/>
      <c r="AN39" s="6"/>
      <c r="AO39" s="6"/>
      <c r="AP39" s="6"/>
      <c r="AQ39" s="6"/>
      <c r="AR39" s="6"/>
      <c r="AS39" s="6"/>
      <c r="AT39" s="7"/>
    </row>
    <row r="40" spans="1:46" ht="15" x14ac:dyDescent="0.25">
      <c r="AJ40" s="5"/>
      <c r="AK40" s="6"/>
      <c r="AL40" s="6"/>
      <c r="AM40" s="6"/>
      <c r="AN40" s="6"/>
      <c r="AO40" s="6"/>
      <c r="AP40" s="6"/>
      <c r="AQ40" s="6"/>
      <c r="AR40" s="6"/>
      <c r="AS40" s="6"/>
      <c r="AT40" s="7"/>
    </row>
    <row r="41" spans="1:46" ht="15" x14ac:dyDescent="0.25">
      <c r="AJ41" s="5"/>
      <c r="AK41" s="6"/>
      <c r="AL41" s="6"/>
      <c r="AM41" s="6"/>
      <c r="AN41" s="6"/>
      <c r="AO41" s="6"/>
      <c r="AP41" s="6"/>
      <c r="AQ41" s="6"/>
      <c r="AR41" s="6"/>
      <c r="AS41" s="6"/>
      <c r="AT41" s="7"/>
    </row>
    <row r="42" spans="1:46" ht="15" x14ac:dyDescent="0.25">
      <c r="AJ42" s="5"/>
      <c r="AK42" s="6"/>
      <c r="AL42" s="6"/>
      <c r="AM42" s="6"/>
      <c r="AN42" s="6"/>
      <c r="AO42" s="6"/>
      <c r="AP42" s="6"/>
      <c r="AQ42" s="6"/>
      <c r="AR42" s="6"/>
      <c r="AS42" s="6"/>
      <c r="AT42" s="7"/>
    </row>
  </sheetData>
  <printOptions gridLines="1"/>
  <pageMargins left="0.75" right="0.75" top="1" bottom="1" header="0.51180555555555496" footer="0.51180555555555496"/>
  <pageSetup paperSize="9" firstPageNumber="0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263170DEB6041A2E85F1E758EF339" ma:contentTypeVersion="16" ma:contentTypeDescription="Create a new document." ma:contentTypeScope="" ma:versionID="33bd591cd617e76fcf035a1ed75dcad8">
  <xsd:schema xmlns:xsd="http://www.w3.org/2001/XMLSchema" xmlns:xs="http://www.w3.org/2001/XMLSchema" xmlns:p="http://schemas.microsoft.com/office/2006/metadata/properties" xmlns:ns2="91a6a81e-f27c-469b-b303-4dba6f2aa4f5" xmlns:ns3="981693c3-3f5b-4db3-995a-25a5e28820ab" targetNamespace="http://schemas.microsoft.com/office/2006/metadata/properties" ma:root="true" ma:fieldsID="411312f6bdb18758ebfc50055ce5d96f" ns2:_="" ns3:_="">
    <xsd:import namespace="91a6a81e-f27c-469b-b303-4dba6f2aa4f5"/>
    <xsd:import namespace="981693c3-3f5b-4db3-995a-25a5e2882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a81e-f27c-469b-b303-4dba6f2aa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e8a4758-4e0f-4f38-bb4e-445dd1d14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693c3-3f5b-4db3-995a-25a5e28820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8a747d-c7cc-4721-bca6-29abd379bb91}" ma:internalName="TaxCatchAll" ma:showField="CatchAllData" ma:web="981693c3-3f5b-4db3-995a-25a5e28820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a6a81e-f27c-469b-b303-4dba6f2aa4f5">
      <Terms xmlns="http://schemas.microsoft.com/office/infopath/2007/PartnerControls"/>
    </lcf76f155ced4ddcb4097134ff3c332f>
    <TaxCatchAll xmlns="981693c3-3f5b-4db3-995a-25a5e28820ab" xsi:nil="true"/>
  </documentManagement>
</p:properties>
</file>

<file path=customXml/itemProps1.xml><?xml version="1.0" encoding="utf-8"?>
<ds:datastoreItem xmlns:ds="http://schemas.openxmlformats.org/officeDocument/2006/customXml" ds:itemID="{F49D174E-CFB0-4895-8498-135B79202FF2}"/>
</file>

<file path=customXml/itemProps2.xml><?xml version="1.0" encoding="utf-8"?>
<ds:datastoreItem xmlns:ds="http://schemas.openxmlformats.org/officeDocument/2006/customXml" ds:itemID="{801E4EF5-9800-451E-A21E-FA6072FECB4C}"/>
</file>

<file path=customXml/itemProps3.xml><?xml version="1.0" encoding="utf-8"?>
<ds:datastoreItem xmlns:ds="http://schemas.openxmlformats.org/officeDocument/2006/customXml" ds:itemID="{EDE20D33-4973-4380-A17D-20B289AF354E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OSPAR regions</vt:lpstr>
      <vt:lpstr>Exclusive economic zones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Oleg Travnikov</cp:lastModifiedBy>
  <cp:revision>1</cp:revision>
  <dcterms:created xsi:type="dcterms:W3CDTF">1996-10-09T02:32:33Z</dcterms:created>
  <dcterms:modified xsi:type="dcterms:W3CDTF">2026-01-12T15:23:05Z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0x010100FEC263170DEB6041A2E85F1E758EF339</vt:lpwstr>
  </property>
</Properties>
</file>