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koncz\Viki\Desktop\OSPAR_emissions\excel_tables\"/>
    </mc:Choice>
  </mc:AlternateContent>
  <xr:revisionPtr revIDLastSave="0" documentId="13_ncr:1_{AB1FAF5A-F63D-443D-8746-66DD19C8C3E7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Total" sheetId="16" r:id="rId1"/>
    <sheet name="Belgium" sheetId="1" r:id="rId2"/>
    <sheet name="Denmark" sheetId="4" r:id="rId3"/>
    <sheet name="Finland" sheetId="6" r:id="rId4"/>
    <sheet name="France" sheetId="7" r:id="rId5"/>
    <sheet name="Germany" sheetId="3" r:id="rId6"/>
    <sheet name="Iceland" sheetId="10" r:id="rId7"/>
    <sheet name="Ireland" sheetId="9" r:id="rId8"/>
    <sheet name="Luxembourg" sheetId="11" r:id="rId9"/>
    <sheet name="Netherlands" sheetId="12" r:id="rId10"/>
    <sheet name="Norway" sheetId="13" r:id="rId11"/>
    <sheet name="Portugal" sheetId="14" r:id="rId12"/>
    <sheet name="Spain" sheetId="5" r:id="rId13"/>
    <sheet name="Sweden" sheetId="15" r:id="rId14"/>
    <sheet name="Switzerland" sheetId="2" r:id="rId15"/>
    <sheet name="United Kingdom" sheetId="8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K4" i="16" l="1"/>
  <c r="B16" i="1"/>
  <c r="AI16" i="15"/>
  <c r="AH16" i="15"/>
  <c r="AG16" i="15"/>
  <c r="AF16" i="15"/>
  <c r="AE16" i="15"/>
  <c r="AD16" i="15"/>
  <c r="AC16" i="15"/>
  <c r="AB16" i="15"/>
  <c r="AA16" i="15"/>
  <c r="Z16" i="15"/>
  <c r="Y16" i="15"/>
  <c r="X16" i="15"/>
  <c r="W16" i="15"/>
  <c r="V16" i="15"/>
  <c r="U16" i="15"/>
  <c r="T16" i="15"/>
  <c r="S16" i="15"/>
  <c r="R16" i="15"/>
  <c r="Q16" i="15"/>
  <c r="P16" i="15"/>
  <c r="O16" i="15"/>
  <c r="N16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AI16" i="14"/>
  <c r="AH16" i="14"/>
  <c r="AG16" i="14"/>
  <c r="AF16" i="14"/>
  <c r="AE16" i="14"/>
  <c r="AD16" i="14"/>
  <c r="AC16" i="14"/>
  <c r="AB16" i="14"/>
  <c r="AA16" i="14"/>
  <c r="Z16" i="14"/>
  <c r="Y16" i="14"/>
  <c r="X16" i="14"/>
  <c r="W16" i="14"/>
  <c r="V16" i="14"/>
  <c r="U16" i="14"/>
  <c r="T16" i="14"/>
  <c r="S16" i="14"/>
  <c r="R16" i="14"/>
  <c r="Q16" i="14"/>
  <c r="P16" i="14"/>
  <c r="O16" i="14"/>
  <c r="N16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AI16" i="13"/>
  <c r="AH16" i="13"/>
  <c r="AG16" i="13"/>
  <c r="AF16" i="13"/>
  <c r="AE16" i="13"/>
  <c r="AD16" i="13"/>
  <c r="AC16" i="13"/>
  <c r="AB16" i="13"/>
  <c r="AA16" i="13"/>
  <c r="Z16" i="13"/>
  <c r="Y16" i="13"/>
  <c r="X16" i="13"/>
  <c r="W16" i="13"/>
  <c r="V16" i="13"/>
  <c r="U16" i="13"/>
  <c r="T16" i="13"/>
  <c r="S16" i="13"/>
  <c r="R16" i="13"/>
  <c r="Q16" i="13"/>
  <c r="P16" i="13"/>
  <c r="O16" i="13"/>
  <c r="N16" i="13"/>
  <c r="M16" i="13"/>
  <c r="L16" i="13"/>
  <c r="K16" i="13"/>
  <c r="J16" i="13"/>
  <c r="I16" i="13"/>
  <c r="H16" i="13"/>
  <c r="G16" i="13"/>
  <c r="F16" i="13"/>
  <c r="E16" i="13"/>
  <c r="D16" i="13"/>
  <c r="C16" i="13"/>
  <c r="B16" i="13"/>
  <c r="AI16" i="12"/>
  <c r="AH16" i="12"/>
  <c r="AG16" i="12"/>
  <c r="AF16" i="12"/>
  <c r="AE16" i="12"/>
  <c r="AD16" i="12"/>
  <c r="AC16" i="12"/>
  <c r="AB16" i="12"/>
  <c r="AA16" i="12"/>
  <c r="Z16" i="12"/>
  <c r="Y16" i="12"/>
  <c r="X16" i="12"/>
  <c r="W16" i="12"/>
  <c r="V16" i="12"/>
  <c r="U16" i="12"/>
  <c r="T16" i="12"/>
  <c r="S16" i="12"/>
  <c r="R16" i="12"/>
  <c r="Q16" i="12"/>
  <c r="P16" i="12"/>
  <c r="O16" i="12"/>
  <c r="N16" i="12"/>
  <c r="M16" i="12"/>
  <c r="L16" i="12"/>
  <c r="K16" i="12"/>
  <c r="J16" i="12"/>
  <c r="I16" i="12"/>
  <c r="H16" i="12"/>
  <c r="G16" i="12"/>
  <c r="F16" i="12"/>
  <c r="E16" i="12"/>
  <c r="D16" i="12"/>
  <c r="C16" i="12"/>
  <c r="B16" i="12"/>
  <c r="AI16" i="11"/>
  <c r="AH16" i="11"/>
  <c r="AG16" i="11"/>
  <c r="AF16" i="11"/>
  <c r="AE16" i="11"/>
  <c r="AD16" i="11"/>
  <c r="AC16" i="11"/>
  <c r="AB16" i="11"/>
  <c r="AA16" i="11"/>
  <c r="Z16" i="11"/>
  <c r="Y16" i="11"/>
  <c r="X16" i="11"/>
  <c r="W16" i="11"/>
  <c r="V16" i="11"/>
  <c r="U16" i="11"/>
  <c r="T16" i="11"/>
  <c r="S16" i="11"/>
  <c r="R16" i="11"/>
  <c r="Q16" i="11"/>
  <c r="P16" i="11"/>
  <c r="O16" i="11"/>
  <c r="N16" i="11"/>
  <c r="M16" i="11"/>
  <c r="L16" i="11"/>
  <c r="K16" i="11"/>
  <c r="J16" i="11"/>
  <c r="I16" i="11"/>
  <c r="H16" i="11"/>
  <c r="G16" i="11"/>
  <c r="F16" i="11"/>
  <c r="E16" i="11"/>
  <c r="D16" i="11"/>
  <c r="C16" i="11"/>
  <c r="B16" i="11"/>
  <c r="AI16" i="10"/>
  <c r="AH16" i="10"/>
  <c r="AG16" i="10"/>
  <c r="AF16" i="10"/>
  <c r="AE16" i="10"/>
  <c r="AD16" i="10"/>
  <c r="AC16" i="10"/>
  <c r="AB16" i="10"/>
  <c r="AA16" i="10"/>
  <c r="Z16" i="10"/>
  <c r="Y16" i="10"/>
  <c r="X16" i="10"/>
  <c r="W16" i="10"/>
  <c r="V16" i="10"/>
  <c r="U16" i="10"/>
  <c r="T16" i="10"/>
  <c r="S16" i="10"/>
  <c r="R16" i="10"/>
  <c r="Q16" i="10"/>
  <c r="P16" i="10"/>
  <c r="O16" i="10"/>
  <c r="N16" i="10"/>
  <c r="M16" i="10"/>
  <c r="L16" i="10"/>
  <c r="K16" i="10"/>
  <c r="J16" i="10"/>
  <c r="I16" i="10"/>
  <c r="H16" i="10"/>
  <c r="G16" i="10"/>
  <c r="F16" i="10"/>
  <c r="E16" i="10"/>
  <c r="D16" i="10"/>
  <c r="C16" i="10"/>
  <c r="B16" i="10"/>
  <c r="AI16" i="9"/>
  <c r="AH16" i="9"/>
  <c r="AG16" i="9"/>
  <c r="AF16" i="9"/>
  <c r="AE16" i="9"/>
  <c r="AD16" i="9"/>
  <c r="AC16" i="9"/>
  <c r="AB16" i="9"/>
  <c r="AA16" i="9"/>
  <c r="Z16" i="9"/>
  <c r="Y16" i="9"/>
  <c r="X16" i="9"/>
  <c r="W16" i="9"/>
  <c r="V16" i="9"/>
  <c r="U16" i="9"/>
  <c r="T16" i="9"/>
  <c r="S16" i="9"/>
  <c r="R16" i="9"/>
  <c r="Q16" i="9"/>
  <c r="P16" i="9"/>
  <c r="O16" i="9"/>
  <c r="N16" i="9"/>
  <c r="M16" i="9"/>
  <c r="L16" i="9"/>
  <c r="K16" i="9"/>
  <c r="J16" i="9"/>
  <c r="I16" i="9"/>
  <c r="H16" i="9"/>
  <c r="G16" i="9"/>
  <c r="F16" i="9"/>
  <c r="E16" i="9"/>
  <c r="D16" i="9"/>
  <c r="C16" i="9"/>
  <c r="B16" i="9"/>
  <c r="AI16" i="8"/>
  <c r="AH16" i="8"/>
  <c r="AG16" i="8"/>
  <c r="AF16" i="8"/>
  <c r="AE16" i="8"/>
  <c r="AD16" i="8"/>
  <c r="AC16" i="8"/>
  <c r="AB16" i="8"/>
  <c r="AA16" i="8"/>
  <c r="Z16" i="8"/>
  <c r="Y16" i="8"/>
  <c r="X16" i="8"/>
  <c r="W16" i="8"/>
  <c r="V16" i="8"/>
  <c r="U16" i="8"/>
  <c r="T16" i="8"/>
  <c r="S16" i="8"/>
  <c r="R16" i="8"/>
  <c r="Q16" i="8"/>
  <c r="P16" i="8"/>
  <c r="O16" i="8"/>
  <c r="N16" i="8"/>
  <c r="M16" i="8"/>
  <c r="L16" i="8"/>
  <c r="K16" i="8"/>
  <c r="J16" i="8"/>
  <c r="I16" i="8"/>
  <c r="H16" i="8"/>
  <c r="G16" i="8"/>
  <c r="F16" i="8"/>
  <c r="E16" i="8"/>
  <c r="D16" i="8"/>
  <c r="C16" i="8"/>
  <c r="B16" i="8"/>
  <c r="AI16" i="7"/>
  <c r="AH16" i="7"/>
  <c r="AG16" i="7"/>
  <c r="AF16" i="7"/>
  <c r="AE16" i="7"/>
  <c r="AD16" i="7"/>
  <c r="AC16" i="7"/>
  <c r="AB16" i="7"/>
  <c r="AA16" i="7"/>
  <c r="Z16" i="7"/>
  <c r="Y16" i="7"/>
  <c r="X16" i="7"/>
  <c r="W16" i="7"/>
  <c r="V16" i="7"/>
  <c r="U16" i="7"/>
  <c r="T16" i="7"/>
  <c r="S16" i="7"/>
  <c r="R16" i="7"/>
  <c r="Q16" i="7"/>
  <c r="P16" i="7"/>
  <c r="O16" i="7"/>
  <c r="N16" i="7"/>
  <c r="M16" i="7"/>
  <c r="L16" i="7"/>
  <c r="K16" i="7"/>
  <c r="J16" i="7"/>
  <c r="I16" i="7"/>
  <c r="H16" i="7"/>
  <c r="G16" i="7"/>
  <c r="F16" i="7"/>
  <c r="E16" i="7"/>
  <c r="D16" i="7"/>
  <c r="C16" i="7"/>
  <c r="B16" i="7"/>
  <c r="AI16" i="6"/>
  <c r="AH16" i="6"/>
  <c r="AG16" i="6"/>
  <c r="AF16" i="6"/>
  <c r="AE16" i="6"/>
  <c r="AD16" i="6"/>
  <c r="AC16" i="6"/>
  <c r="AB16" i="6"/>
  <c r="AA16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I16" i="5"/>
  <c r="AH16" i="5"/>
  <c r="AG16" i="5"/>
  <c r="AF16" i="5"/>
  <c r="AE16" i="5"/>
  <c r="AD16" i="5"/>
  <c r="AC16" i="5"/>
  <c r="AB16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I16" i="4"/>
  <c r="AH16" i="4"/>
  <c r="AG16" i="4"/>
  <c r="AF16" i="4"/>
  <c r="AE16" i="4"/>
  <c r="AD16" i="4"/>
  <c r="AC16" i="4"/>
  <c r="AB16" i="4"/>
  <c r="AA16" i="4"/>
  <c r="Z16" i="4"/>
  <c r="Y16" i="4"/>
  <c r="X16" i="4"/>
  <c r="W16" i="4"/>
  <c r="V16" i="4"/>
  <c r="U16" i="4"/>
  <c r="T16" i="4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I16" i="3"/>
  <c r="AH16" i="3"/>
  <c r="AG16" i="3"/>
  <c r="AF16" i="3"/>
  <c r="AE16" i="3"/>
  <c r="AD16" i="3"/>
  <c r="AC16" i="3"/>
  <c r="AB16" i="3"/>
  <c r="AA16" i="3"/>
  <c r="Z16" i="3"/>
  <c r="Y16" i="3"/>
  <c r="X16" i="3"/>
  <c r="W16" i="3"/>
  <c r="V16" i="3"/>
  <c r="U16" i="3"/>
  <c r="T16" i="3"/>
  <c r="S16" i="3"/>
  <c r="R16" i="3"/>
  <c r="Q16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B16" i="3"/>
  <c r="AI16" i="2"/>
  <c r="AH16" i="2"/>
  <c r="AG16" i="2"/>
  <c r="AF16" i="2"/>
  <c r="AE16" i="2"/>
  <c r="AD16" i="2"/>
  <c r="AC16" i="2"/>
  <c r="AB16" i="2"/>
  <c r="AA16" i="2"/>
  <c r="Z16" i="2"/>
  <c r="Y16" i="2"/>
  <c r="X16" i="2"/>
  <c r="W16" i="2"/>
  <c r="V16" i="2"/>
  <c r="U16" i="2"/>
  <c r="T16" i="2"/>
  <c r="S16" i="2"/>
  <c r="R16" i="2"/>
  <c r="Q16" i="2"/>
  <c r="P16" i="2"/>
  <c r="O16" i="2"/>
  <c r="N16" i="2"/>
  <c r="M16" i="2"/>
  <c r="L16" i="2"/>
  <c r="K16" i="2"/>
  <c r="J16" i="2"/>
  <c r="I16" i="2"/>
  <c r="H16" i="2"/>
  <c r="G16" i="2"/>
  <c r="F16" i="2"/>
  <c r="E16" i="2"/>
  <c r="D16" i="2"/>
  <c r="C16" i="2"/>
  <c r="B16" i="2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K18" i="16"/>
  <c r="AJ19" i="16"/>
  <c r="AJ11" i="16"/>
  <c r="AJ12" i="16"/>
  <c r="AJ13" i="16"/>
  <c r="AJ14" i="16"/>
  <c r="AJ16" i="16"/>
  <c r="AK17" i="16"/>
  <c r="AK8" i="16"/>
  <c r="AK5" i="16"/>
  <c r="AK15" i="16"/>
  <c r="AK6" i="16"/>
  <c r="AK7" i="16"/>
  <c r="AK10" i="16"/>
  <c r="AK9" i="16"/>
  <c r="AK11" i="16"/>
  <c r="AK12" i="16"/>
  <c r="AK13" i="16"/>
  <c r="AK14" i="16"/>
  <c r="AK16" i="16"/>
  <c r="AK19" i="16"/>
  <c r="AJ9" i="16"/>
  <c r="AJ10" i="16"/>
  <c r="AJ18" i="16"/>
  <c r="AJ7" i="16"/>
  <c r="AJ6" i="16"/>
  <c r="AJ15" i="16"/>
  <c r="AJ5" i="16"/>
  <c r="AJ8" i="16"/>
  <c r="AJ17" i="16"/>
  <c r="AJ4" i="16"/>
</calcChain>
</file>

<file path=xl/sharedStrings.xml><?xml version="1.0" encoding="utf-8"?>
<sst xmlns="http://schemas.openxmlformats.org/spreadsheetml/2006/main" count="246" uniqueCount="50">
  <si>
    <t>A_PublicPower</t>
  </si>
  <si>
    <t>B_Industry</t>
  </si>
  <si>
    <t>C_OtherStatComb</t>
  </si>
  <si>
    <t>D_Fugitive</t>
  </si>
  <si>
    <t>E_Solvents</t>
  </si>
  <si>
    <t>F_RoadTransport</t>
  </si>
  <si>
    <t>G_Shipping</t>
  </si>
  <si>
    <t>H_Aviation</t>
  </si>
  <si>
    <t>I_Offroad</t>
  </si>
  <si>
    <t>J_Waste</t>
  </si>
  <si>
    <t>L_AgriOther</t>
  </si>
  <si>
    <t>M_Other</t>
  </si>
  <si>
    <t>Total</t>
  </si>
  <si>
    <t>Sector</t>
  </si>
  <si>
    <t>OSPAR</t>
  </si>
  <si>
    <t>Other EMEP</t>
  </si>
  <si>
    <t>Country</t>
  </si>
  <si>
    <t>Belgium</t>
  </si>
  <si>
    <t>Denmark</t>
  </si>
  <si>
    <t>Switzerland</t>
  </si>
  <si>
    <t>Germany</t>
  </si>
  <si>
    <t>Spain</t>
  </si>
  <si>
    <t>Finland</t>
  </si>
  <si>
    <t>France</t>
  </si>
  <si>
    <t>United Kingdom</t>
  </si>
  <si>
    <t>Ireland</t>
  </si>
  <si>
    <t>Iceland</t>
  </si>
  <si>
    <t>Luxembourg</t>
  </si>
  <si>
    <t>Netherlands</t>
  </si>
  <si>
    <t>Norway</t>
  </si>
  <si>
    <t>Portugal</t>
  </si>
  <si>
    <t>Sweden</t>
  </si>
  <si>
    <t>Total annual anthropogenic Pb emissions from OSPAR Contracting Parties, 1990-2023. Units: tonnes/year</t>
  </si>
  <si>
    <t>Decline %</t>
  </si>
  <si>
    <t>% of total</t>
  </si>
  <si>
    <t>Annual anthropogenic Pb emissions from Belgium, 1990-2023. Units: tonnes/year</t>
  </si>
  <si>
    <t>Annual anthropogenic Pb emissions from Denmark, 1990-2023. Units: tonnes/year</t>
  </si>
  <si>
    <t>Annual anthropogenic Pb emissions from Finland, 1990-2023. Units: tonnes/year</t>
  </si>
  <si>
    <t>Annual anthropogenic Pb emissions from France, 1990-2023. Units: tonnes/year</t>
  </si>
  <si>
    <t>Annual anthropogenic Pb emissions from Germany, 1990-2023. Units: tonnes/year</t>
  </si>
  <si>
    <t>Annual anthropogenic Pb emissions from Iceland, 1990-2023. Units: tonnes/year</t>
  </si>
  <si>
    <t>Annual anthropogenic Pb emissions from Ireland, 1990-2023. Units: tonnes/year</t>
  </si>
  <si>
    <t>Annual anthropogenic Pb emissions from Luxembourg, 1990-2023. Units: tonnes/year</t>
  </si>
  <si>
    <t>Annual anthropogenic Pb emissions from Netherlands, 1990-2023. Units: tonnes/year</t>
  </si>
  <si>
    <t>Annual anthropogenic Pb emissions from Norway, 1990-2023. Units: tonnes/year</t>
  </si>
  <si>
    <t>Annual anthropogenic Pb emissions from Portugal, 1990-2023. Units: tonnes/year</t>
  </si>
  <si>
    <t>Annual anthropogenic Pb emissions from Spain, 1990-2023. Units: tonnes/year</t>
  </si>
  <si>
    <t>Annual anthropogenic Pb emissions from Sweden, 1990-2023. Units: tonnes/year</t>
  </si>
  <si>
    <t>Annual anthropogenic Pb emissions from Switzerland, 1990-2023. Units: tonnes/year</t>
  </si>
  <si>
    <t>Annual anthropogenic Pb emissions from United Kingdom 1990-2023. Units: tonnes/year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</si>
</sst>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1"/>
      <color theme="1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/>
    <xf numFmtId="164" fontId="0" fillId="0" borderId="0" xfId="0" applyNumberFormat="1"/>
    <xf numFmtId="11" fontId="0" fillId="0" borderId="0" xfId="0" applyNumberFormat="1"/>
    <xf numFmtId="0" fontId="16" fillId="0" borderId="0" xfId="0" applyFont="1"/>
    <xf numFmtId="0" fontId="18" fillId="0" borderId="0" xfId="0" applyFont="1"/>
    <xf numFmtId="0" fontId="0" fillId="0" borderId="0" xfId="0" applyFont="1"/>
    <xf numFmtId="0" fontId="19" fillId="0" borderId="0" xfId="0" applyFont="1"/>
    <xf numFmtId="0" fontId="0" fillId="0" borderId="10" xfId="0" applyFont="1" applyBorder="1"/>
    <xf numFmtId="164" fontId="0" fillId="0" borderId="10" xfId="0" applyNumberFormat="1" applyBorder="1"/>
    <xf numFmtId="0" fontId="0" fillId="0" borderId="0" xfId="0" applyFont="1" applyBorder="1"/>
    <xf numFmtId="164" fontId="0" fillId="0" borderId="0" xfId="0" applyNumberFormat="1" applyBorder="1"/>
    <xf numFmtId="2" fontId="0" fillId="0" borderId="0" xfId="0" applyNumberFormat="1"/>
    <xf numFmtId="164" fontId="0" fillId="0" borderId="11" xfId="0" applyNumberFormat="1" applyBorder="1"/>
    <xf numFmtId="2" fontId="0" fillId="0" borderId="11" xfId="0" applyNumberFormat="1" applyBorder="1"/>
    <xf numFmtId="0" fontId="16" fillId="0" borderId="0" xfId="0" applyFont="1" applyAlignment="1">
      <alignment horizontal="center"/>
    </xf>
    <xf numFmtId="2" fontId="0" fillId="0" borderId="0" xfId="0" applyNumberFormat="1" applyBorder="1"/>
    <xf numFmtId="0" fontId="0" fillId="0" borderId="11" xfId="0" applyBorder="1"/>
    <xf numFmtId="11" fontId="0" fillId="0" borderId="11" xfId="0" applyNumberFormat="1" applyBorder="1"/>
    <xf numFmtId="0" fontId="20" fillId="0" borderId="0" xfId="0" applyFont="1"/>
    <xf numFmtId="0" fontId="0" fillId="0" borderId="0" xfId="0" applyBorder="1"/>
    <xf numFmtId="11" fontId="0" fillId="0" borderId="0" xfId="0" applyNumberFormat="1" applyBorder="1"/>
    <xf numFmtId="0" fontId="20" fillId="0" borderId="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22"/>
  <sheetViews>
    <sheetView tabSelected="1" workbookViewId="0">
      <selection activeCell="L24" sqref="L24"/>
    </sheetView>
  </sheetViews>
  <sheetFormatPr defaultRowHeight="14.4" x14ac:dyDescent="0.3"/>
  <cols>
    <col min="1" max="1" width="13.5546875" customWidth="1"/>
  </cols>
  <sheetData>
    <row r="1" spans="1:37" s="3" customFormat="1" x14ac:dyDescent="0.3">
      <c r="A1" s="6" t="s">
        <v>32</v>
      </c>
    </row>
    <row r="3" spans="1:37" s="3" customFormat="1" x14ac:dyDescent="0.3">
      <c r="A3" s="3" t="s">
        <v>16</v>
      </c>
      <c r="B3" s="3">
        <v>1990</v>
      </c>
      <c r="C3" s="3">
        <v>1991</v>
      </c>
      <c r="D3" s="3">
        <v>1992</v>
      </c>
      <c r="E3" s="3">
        <v>1993</v>
      </c>
      <c r="F3" s="3">
        <v>1994</v>
      </c>
      <c r="G3" s="3">
        <v>1995</v>
      </c>
      <c r="H3" s="3">
        <v>1996</v>
      </c>
      <c r="I3" s="3">
        <v>1997</v>
      </c>
      <c r="J3" s="3">
        <v>1998</v>
      </c>
      <c r="K3" s="3">
        <v>1999</v>
      </c>
      <c r="L3" s="3">
        <v>2000</v>
      </c>
      <c r="M3" s="3">
        <v>2001</v>
      </c>
      <c r="N3" s="3">
        <v>2002</v>
      </c>
      <c r="O3" s="3">
        <v>2003</v>
      </c>
      <c r="P3" s="3">
        <v>2004</v>
      </c>
      <c r="Q3" s="3">
        <v>2005</v>
      </c>
      <c r="R3" s="3">
        <v>2006</v>
      </c>
      <c r="S3" s="3">
        <v>2007</v>
      </c>
      <c r="T3" s="3">
        <v>2008</v>
      </c>
      <c r="U3" s="3">
        <v>2009</v>
      </c>
      <c r="V3" s="3">
        <v>2010</v>
      </c>
      <c r="W3" s="3">
        <v>2011</v>
      </c>
      <c r="X3" s="3">
        <v>2012</v>
      </c>
      <c r="Y3" s="3">
        <v>2013</v>
      </c>
      <c r="Z3" s="3">
        <v>2014</v>
      </c>
      <c r="AA3" s="3">
        <v>2015</v>
      </c>
      <c r="AB3" s="3">
        <v>2016</v>
      </c>
      <c r="AC3" s="3">
        <v>2017</v>
      </c>
      <c r="AD3" s="3">
        <v>2018</v>
      </c>
      <c r="AE3" s="3">
        <v>2019</v>
      </c>
      <c r="AF3" s="3">
        <v>2020</v>
      </c>
      <c r="AG3" s="3">
        <v>2021</v>
      </c>
      <c r="AH3" s="3">
        <v>2022</v>
      </c>
      <c r="AI3" s="3">
        <v>2023</v>
      </c>
      <c r="AJ3" s="14" t="s">
        <v>33</v>
      </c>
      <c r="AK3" s="14" t="s">
        <v>34</v>
      </c>
    </row>
    <row r="4" spans="1:37" x14ac:dyDescent="0.3">
      <c r="A4" s="4" t="s">
        <v>17</v>
      </c>
      <c r="B4" s="1">
        <v>257.42500000000001</v>
      </c>
      <c r="C4" s="1">
        <v>242.82400000000001</v>
      </c>
      <c r="D4" s="1">
        <v>254.88899999999998</v>
      </c>
      <c r="E4" s="1">
        <v>217.923</v>
      </c>
      <c r="F4" s="1">
        <v>169.011</v>
      </c>
      <c r="G4" s="1">
        <v>201.80200000000002</v>
      </c>
      <c r="H4" s="1">
        <v>215.405</v>
      </c>
      <c r="I4" s="1">
        <v>234.44300000000001</v>
      </c>
      <c r="J4" s="1">
        <v>159.886</v>
      </c>
      <c r="K4" s="1">
        <v>173.66799999999998</v>
      </c>
      <c r="L4" s="1">
        <v>104.53100000000001</v>
      </c>
      <c r="M4" s="1">
        <v>81.165300000000002</v>
      </c>
      <c r="N4" s="1">
        <v>89.736999999999995</v>
      </c>
      <c r="O4" s="1">
        <v>87.065799999999996</v>
      </c>
      <c r="P4" s="1">
        <v>96.216700000000003</v>
      </c>
      <c r="Q4" s="1">
        <v>80.848500000000001</v>
      </c>
      <c r="R4" s="1">
        <v>79.2209</v>
      </c>
      <c r="S4" s="1">
        <v>68.873400000000004</v>
      </c>
      <c r="T4" s="1">
        <v>79.476900000000001</v>
      </c>
      <c r="U4" s="1">
        <v>38.225299999999997</v>
      </c>
      <c r="V4" s="1">
        <v>46.429499999999997</v>
      </c>
      <c r="W4" s="1">
        <v>35.867599999999996</v>
      </c>
      <c r="X4" s="1">
        <v>34.882300000000001</v>
      </c>
      <c r="Y4" s="1">
        <v>31.5396</v>
      </c>
      <c r="Z4" s="1">
        <v>29.0076</v>
      </c>
      <c r="AA4" s="1">
        <v>35.6051</v>
      </c>
      <c r="AB4" s="1">
        <v>33.131900000000002</v>
      </c>
      <c r="AC4" s="1">
        <v>31.134499999999999</v>
      </c>
      <c r="AD4" s="1">
        <v>19.100099999999998</v>
      </c>
      <c r="AE4" s="1">
        <v>20.333000000000002</v>
      </c>
      <c r="AF4" s="1">
        <v>17.031500000000001</v>
      </c>
      <c r="AG4" s="1">
        <v>15.587</v>
      </c>
      <c r="AH4" s="1">
        <v>16.9377</v>
      </c>
      <c r="AI4" s="1">
        <v>16.038</v>
      </c>
      <c r="AJ4" s="1">
        <f t="shared" ref="AJ4:AJ17" si="0">100*(AI4-B4)/B4</f>
        <v>-93.769835874526564</v>
      </c>
      <c r="AK4" s="11">
        <f t="shared" ref="AK4:AK19" si="1">100*AI4/$AI$19</f>
        <v>2.7559943538786729</v>
      </c>
    </row>
    <row r="5" spans="1:37" x14ac:dyDescent="0.3">
      <c r="A5" s="4" t="s">
        <v>18</v>
      </c>
      <c r="B5" s="1">
        <v>132.50300000000001</v>
      </c>
      <c r="C5" s="1">
        <v>111.319</v>
      </c>
      <c r="D5" s="1">
        <v>102.515</v>
      </c>
      <c r="E5" s="1">
        <v>61.155000000000001</v>
      </c>
      <c r="F5" s="1">
        <v>28.898500000000002</v>
      </c>
      <c r="G5" s="1">
        <v>28.9909</v>
      </c>
      <c r="H5" s="1">
        <v>27.923999999999999</v>
      </c>
      <c r="I5" s="1">
        <v>25.835000000000001</v>
      </c>
      <c r="J5" s="1">
        <v>27.689600000000002</v>
      </c>
      <c r="K5" s="1">
        <v>34.492100000000001</v>
      </c>
      <c r="L5" s="1">
        <v>22.482700000000001</v>
      </c>
      <c r="M5" s="1">
        <v>21.540199999999999</v>
      </c>
      <c r="N5" s="1">
        <v>20.955000000000002</v>
      </c>
      <c r="O5" s="1">
        <v>22.3126</v>
      </c>
      <c r="P5" s="1">
        <v>24.010299999999997</v>
      </c>
      <c r="Q5" s="1">
        <v>20.4282</v>
      </c>
      <c r="R5" s="1">
        <v>19.3794</v>
      </c>
      <c r="S5" s="1">
        <v>16.5321</v>
      </c>
      <c r="T5" s="1">
        <v>16.917000000000002</v>
      </c>
      <c r="U5" s="1">
        <v>15.939100000000002</v>
      </c>
      <c r="V5" s="1">
        <v>15.6351</v>
      </c>
      <c r="W5" s="1">
        <v>15.1555</v>
      </c>
      <c r="X5" s="1">
        <v>15.0052</v>
      </c>
      <c r="Y5" s="1">
        <v>15.223799999999999</v>
      </c>
      <c r="Z5" s="1">
        <v>15.119199999999999</v>
      </c>
      <c r="AA5" s="1">
        <v>15.1104</v>
      </c>
      <c r="AB5" s="1">
        <v>14.994499999999999</v>
      </c>
      <c r="AC5" s="1">
        <v>14.474399999999999</v>
      </c>
      <c r="AD5" s="1">
        <v>15.995200000000001</v>
      </c>
      <c r="AE5" s="1">
        <v>14.7194</v>
      </c>
      <c r="AF5" s="1">
        <v>13.9322</v>
      </c>
      <c r="AG5" s="1">
        <v>13.6568</v>
      </c>
      <c r="AH5" s="1">
        <v>13.6454</v>
      </c>
      <c r="AI5" s="1">
        <v>12.703000000000001</v>
      </c>
      <c r="AJ5" s="1">
        <f t="shared" si="0"/>
        <v>-90.413047251760347</v>
      </c>
      <c r="AK5" s="11">
        <f t="shared" si="1"/>
        <v>2.1829028730091524</v>
      </c>
    </row>
    <row r="6" spans="1:37" x14ac:dyDescent="0.3">
      <c r="A6" s="4" t="s">
        <v>22</v>
      </c>
      <c r="B6" s="1">
        <v>321.435</v>
      </c>
      <c r="C6" s="1">
        <v>237.15700000000001</v>
      </c>
      <c r="D6" s="1">
        <v>165.14499999999998</v>
      </c>
      <c r="E6" s="1">
        <v>105.14400000000001</v>
      </c>
      <c r="F6" s="1">
        <v>73.966100000000012</v>
      </c>
      <c r="G6" s="1">
        <v>72.690299999999993</v>
      </c>
      <c r="H6" s="1">
        <v>49.223199999999999</v>
      </c>
      <c r="I6" s="1">
        <v>34.332900000000002</v>
      </c>
      <c r="J6" s="1">
        <v>37.2438</v>
      </c>
      <c r="K6" s="1">
        <v>33.675999999999995</v>
      </c>
      <c r="L6" s="1">
        <v>30.662399999999998</v>
      </c>
      <c r="M6" s="1">
        <v>29.8001</v>
      </c>
      <c r="N6" s="1">
        <v>30.7378</v>
      </c>
      <c r="O6" s="1">
        <v>24.926500000000001</v>
      </c>
      <c r="P6" s="1">
        <v>26.495500000000003</v>
      </c>
      <c r="Q6" s="1">
        <v>21.489799999999999</v>
      </c>
      <c r="R6" s="1">
        <v>24.866</v>
      </c>
      <c r="S6" s="1">
        <v>21.854200000000002</v>
      </c>
      <c r="T6" s="1">
        <v>19.8215</v>
      </c>
      <c r="U6" s="1">
        <v>16.759499999999999</v>
      </c>
      <c r="V6" s="1">
        <v>20.373200000000001</v>
      </c>
      <c r="W6" s="1">
        <v>19.232300000000002</v>
      </c>
      <c r="X6" s="1">
        <v>16.338700000000003</v>
      </c>
      <c r="Y6" s="1">
        <v>16.010300000000001</v>
      </c>
      <c r="Z6" s="1">
        <v>16.646799999999999</v>
      </c>
      <c r="AA6" s="1">
        <v>14.694600000000001</v>
      </c>
      <c r="AB6" s="1">
        <v>15.710100000000001</v>
      </c>
      <c r="AC6" s="1">
        <v>15.65</v>
      </c>
      <c r="AD6" s="1">
        <v>15.433300000000001</v>
      </c>
      <c r="AE6" s="1">
        <v>13.2204</v>
      </c>
      <c r="AF6" s="1">
        <v>11.631600000000001</v>
      </c>
      <c r="AG6" s="1">
        <v>12.5579</v>
      </c>
      <c r="AH6" s="1">
        <v>12.1976</v>
      </c>
      <c r="AI6" s="1">
        <v>12.089399999999999</v>
      </c>
      <c r="AJ6" s="1">
        <f t="shared" si="0"/>
        <v>-96.238928554762225</v>
      </c>
      <c r="AK6" s="11">
        <f t="shared" si="1"/>
        <v>2.0774609141901004</v>
      </c>
    </row>
    <row r="7" spans="1:37" x14ac:dyDescent="0.3">
      <c r="A7" s="4" t="s">
        <v>23</v>
      </c>
      <c r="B7" s="1">
        <v>4293.8599999999997</v>
      </c>
      <c r="C7" s="1">
        <v>2883.24</v>
      </c>
      <c r="D7" s="1">
        <v>2097.8599999999997</v>
      </c>
      <c r="E7" s="1">
        <v>1839.41</v>
      </c>
      <c r="F7" s="1">
        <v>1637.09</v>
      </c>
      <c r="G7" s="1">
        <v>1463.26</v>
      </c>
      <c r="H7" s="1">
        <v>1293.4000000000001</v>
      </c>
      <c r="I7" s="1">
        <v>1143.53</v>
      </c>
      <c r="J7" s="1">
        <v>1026.06</v>
      </c>
      <c r="K7" s="1">
        <v>795.428</v>
      </c>
      <c r="L7" s="1">
        <v>273.45399999999995</v>
      </c>
      <c r="M7" s="1">
        <v>241.21300000000002</v>
      </c>
      <c r="N7" s="1">
        <v>237.63799999999998</v>
      </c>
      <c r="O7" s="1">
        <v>186.971</v>
      </c>
      <c r="P7" s="1">
        <v>175.12800000000001</v>
      </c>
      <c r="Q7" s="1">
        <v>171.57</v>
      </c>
      <c r="R7" s="1">
        <v>160.06899999999999</v>
      </c>
      <c r="S7" s="1">
        <v>156.1</v>
      </c>
      <c r="T7" s="1">
        <v>141.82500000000002</v>
      </c>
      <c r="U7" s="1">
        <v>118.57900000000001</v>
      </c>
      <c r="V7" s="1">
        <v>132.93899999999999</v>
      </c>
      <c r="W7" s="1">
        <v>116.57599999999999</v>
      </c>
      <c r="X7" s="1">
        <v>119.80799999999999</v>
      </c>
      <c r="Y7" s="1">
        <v>116.044</v>
      </c>
      <c r="Z7" s="1">
        <v>109.345</v>
      </c>
      <c r="AA7" s="1">
        <v>102.512</v>
      </c>
      <c r="AB7" s="1">
        <v>101.42</v>
      </c>
      <c r="AC7" s="1">
        <v>101.117</v>
      </c>
      <c r="AD7" s="1">
        <v>100.36499999999999</v>
      </c>
      <c r="AE7" s="1">
        <v>100.089</v>
      </c>
      <c r="AF7" s="1">
        <v>86.73</v>
      </c>
      <c r="AG7" s="1">
        <v>91.892399999999995</v>
      </c>
      <c r="AH7" s="1">
        <v>88.757900000000006</v>
      </c>
      <c r="AI7" s="1">
        <v>87.241</v>
      </c>
      <c r="AJ7" s="1">
        <f t="shared" si="0"/>
        <v>-97.968238368274697</v>
      </c>
      <c r="AK7" s="11">
        <f t="shared" si="1"/>
        <v>14.991626351585566</v>
      </c>
    </row>
    <row r="8" spans="1:37" x14ac:dyDescent="0.3">
      <c r="A8" s="4" t="s">
        <v>20</v>
      </c>
      <c r="B8" s="1">
        <v>1899.27</v>
      </c>
      <c r="C8" s="1">
        <v>1453.1799999999998</v>
      </c>
      <c r="D8" s="1">
        <v>1126.75</v>
      </c>
      <c r="E8" s="1">
        <v>947.15499999999997</v>
      </c>
      <c r="F8" s="1">
        <v>752.38599999999997</v>
      </c>
      <c r="G8" s="1">
        <v>679.34799999999996</v>
      </c>
      <c r="H8" s="1">
        <v>536.56700000000001</v>
      </c>
      <c r="I8" s="1">
        <v>408.51900000000001</v>
      </c>
      <c r="J8" s="1">
        <v>378.11899999999997</v>
      </c>
      <c r="K8" s="1">
        <v>353.82400000000001</v>
      </c>
      <c r="L8" s="1">
        <v>355.33199999999999</v>
      </c>
      <c r="M8" s="1">
        <v>333.56700000000001</v>
      </c>
      <c r="N8" s="1">
        <v>302.74799999999999</v>
      </c>
      <c r="O8" s="1">
        <v>270.31100000000004</v>
      </c>
      <c r="P8" s="1">
        <v>253.09700000000001</v>
      </c>
      <c r="Q8" s="1">
        <v>229.72300000000001</v>
      </c>
      <c r="R8" s="1">
        <v>209.941</v>
      </c>
      <c r="S8" s="1">
        <v>191.84699999999998</v>
      </c>
      <c r="T8" s="1">
        <v>166.624</v>
      </c>
      <c r="U8" s="1">
        <v>143.49200000000002</v>
      </c>
      <c r="V8" s="1">
        <v>164.49099999999999</v>
      </c>
      <c r="W8" s="1">
        <v>160.11600000000001</v>
      </c>
      <c r="X8" s="1">
        <v>159.042</v>
      </c>
      <c r="Y8" s="1">
        <v>162.33199999999999</v>
      </c>
      <c r="Z8" s="1">
        <v>157.97499999999999</v>
      </c>
      <c r="AA8" s="1">
        <v>164.60300000000001</v>
      </c>
      <c r="AB8" s="1">
        <v>161.732</v>
      </c>
      <c r="AC8" s="1">
        <v>167.02500000000001</v>
      </c>
      <c r="AD8" s="1">
        <v>161.42999999999998</v>
      </c>
      <c r="AE8" s="1">
        <v>158.881</v>
      </c>
      <c r="AF8" s="1">
        <v>144.214</v>
      </c>
      <c r="AG8" s="1">
        <v>156.41900000000001</v>
      </c>
      <c r="AH8" s="1">
        <v>152.453</v>
      </c>
      <c r="AI8" s="1">
        <v>151.07599999999999</v>
      </c>
      <c r="AJ8" s="1">
        <f t="shared" si="0"/>
        <v>-92.045575405287295</v>
      </c>
      <c r="AK8" s="11">
        <f t="shared" si="1"/>
        <v>25.961130004151038</v>
      </c>
    </row>
    <row r="9" spans="1:37" x14ac:dyDescent="0.3">
      <c r="A9" s="4" t="s">
        <v>26</v>
      </c>
      <c r="B9" s="1">
        <v>0.88177499999999998</v>
      </c>
      <c r="C9" s="1">
        <v>0.83110300000000004</v>
      </c>
      <c r="D9" s="1">
        <v>0.78193400000000002</v>
      </c>
      <c r="E9" s="1">
        <v>1.21627</v>
      </c>
      <c r="F9" s="1">
        <v>1.2306699999999999</v>
      </c>
      <c r="G9" s="1">
        <v>1.3235399999999999</v>
      </c>
      <c r="H9" s="1">
        <v>1.5637100000000002</v>
      </c>
      <c r="I9" s="1">
        <v>1.59605</v>
      </c>
      <c r="J9" s="1">
        <v>1.6918199999999999</v>
      </c>
      <c r="K9" s="1">
        <v>1.88985</v>
      </c>
      <c r="L9" s="1">
        <v>1.7444999999999999</v>
      </c>
      <c r="M9" s="1">
        <v>1.8305100000000001</v>
      </c>
      <c r="N9" s="1">
        <v>1.6645300000000001</v>
      </c>
      <c r="O9" s="1">
        <v>1.82965</v>
      </c>
      <c r="P9" s="1">
        <v>1.92611</v>
      </c>
      <c r="Q9" s="1">
        <v>1.9459900000000001</v>
      </c>
      <c r="R9" s="1">
        <v>2.7952400000000002</v>
      </c>
      <c r="S9" s="1">
        <v>2.9803000000000002</v>
      </c>
      <c r="T9" s="1">
        <v>2.3474500000000003</v>
      </c>
      <c r="U9" s="1">
        <v>1.8994700000000002</v>
      </c>
      <c r="V9" s="1">
        <v>1.8399899999999998</v>
      </c>
      <c r="W9" s="1">
        <v>1.57277</v>
      </c>
      <c r="X9" s="1">
        <v>1.47184</v>
      </c>
      <c r="Y9" s="1">
        <v>0.85755900000000007</v>
      </c>
      <c r="Z9" s="1">
        <v>0.78947800000000001</v>
      </c>
      <c r="AA9" s="1">
        <v>0.75435400000000008</v>
      </c>
      <c r="AB9" s="1">
        <v>0.81906400000000001</v>
      </c>
      <c r="AC9" s="1">
        <v>0.793265</v>
      </c>
      <c r="AD9" s="1">
        <v>0.77641400000000005</v>
      </c>
      <c r="AE9" s="1">
        <v>0.75148100000000007</v>
      </c>
      <c r="AF9" s="1">
        <v>0.63346400000000003</v>
      </c>
      <c r="AG9" s="1">
        <v>0.66619099999999998</v>
      </c>
      <c r="AH9" s="1">
        <v>0.68565799999999999</v>
      </c>
      <c r="AI9" s="1">
        <v>0.80934600000000001</v>
      </c>
      <c r="AJ9" s="1">
        <f t="shared" si="0"/>
        <v>-8.2140001701114205</v>
      </c>
      <c r="AK9" s="11">
        <f t="shared" si="1"/>
        <v>0.139079249677908</v>
      </c>
    </row>
    <row r="10" spans="1:37" x14ac:dyDescent="0.3">
      <c r="A10" s="4" t="s">
        <v>25</v>
      </c>
      <c r="B10" s="1">
        <v>158.227</v>
      </c>
      <c r="C10" s="1">
        <v>142.125</v>
      </c>
      <c r="D10" s="1">
        <v>150.45400000000001</v>
      </c>
      <c r="E10" s="1">
        <v>129.797</v>
      </c>
      <c r="F10" s="1">
        <v>113.63500000000001</v>
      </c>
      <c r="G10" s="1">
        <v>99.370799999999988</v>
      </c>
      <c r="H10" s="1">
        <v>83.766900000000007</v>
      </c>
      <c r="I10" s="1">
        <v>88.5137</v>
      </c>
      <c r="J10" s="1">
        <v>60.714700000000001</v>
      </c>
      <c r="K10" s="1">
        <v>37.226299999999995</v>
      </c>
      <c r="L10" s="1">
        <v>16.800599999999999</v>
      </c>
      <c r="M10" s="1">
        <v>15.4635</v>
      </c>
      <c r="N10" s="1">
        <v>14.328799999999999</v>
      </c>
      <c r="O10" s="1">
        <v>14.321800000000001</v>
      </c>
      <c r="P10" s="1">
        <v>14.557399999999999</v>
      </c>
      <c r="Q10" s="1">
        <v>10.9252</v>
      </c>
      <c r="R10" s="1">
        <v>10.678900000000001</v>
      </c>
      <c r="S10" s="1">
        <v>10.725200000000001</v>
      </c>
      <c r="T10" s="1">
        <v>10.598099999999999</v>
      </c>
      <c r="U10" s="1">
        <v>9.2774900000000002</v>
      </c>
      <c r="V10" s="1">
        <v>8.8337599999999998</v>
      </c>
      <c r="W10" s="1">
        <v>8.3118299999999987</v>
      </c>
      <c r="X10" s="1">
        <v>8.1668500000000002</v>
      </c>
      <c r="Y10" s="1">
        <v>8.4906400000000009</v>
      </c>
      <c r="Z10" s="1">
        <v>8.31691</v>
      </c>
      <c r="AA10" s="1">
        <v>8.6245799999999999</v>
      </c>
      <c r="AB10" s="1">
        <v>8.7670200000000005</v>
      </c>
      <c r="AC10" s="1">
        <v>8.3675599999999992</v>
      </c>
      <c r="AD10" s="1">
        <v>8.4483100000000011</v>
      </c>
      <c r="AE10" s="1">
        <v>8.0301000000000009</v>
      </c>
      <c r="AF10" s="1">
        <v>7.2016299999999998</v>
      </c>
      <c r="AG10" s="1">
        <v>7.5037000000000003</v>
      </c>
      <c r="AH10" s="1">
        <v>7.3790100000000001</v>
      </c>
      <c r="AI10" s="1">
        <v>7.0983499999999999</v>
      </c>
      <c r="AJ10" s="1">
        <f t="shared" si="0"/>
        <v>-95.513818754068524</v>
      </c>
      <c r="AK10" s="11">
        <f t="shared" si="1"/>
        <v>1.2197912783298839</v>
      </c>
    </row>
    <row r="11" spans="1:37" x14ac:dyDescent="0.3">
      <c r="A11" s="4" t="s">
        <v>27</v>
      </c>
      <c r="B11" s="1">
        <v>19.389199999999999</v>
      </c>
      <c r="C11" s="1">
        <v>18.619799999999998</v>
      </c>
      <c r="D11" s="1">
        <v>16.954699999999999</v>
      </c>
      <c r="E11" s="1">
        <v>18.0396</v>
      </c>
      <c r="F11" s="1">
        <v>15.1968</v>
      </c>
      <c r="G11" s="1">
        <v>9.8074500000000011</v>
      </c>
      <c r="H11" s="1">
        <v>9.1522300000000012</v>
      </c>
      <c r="I11" s="1">
        <v>6.1671900000000006</v>
      </c>
      <c r="J11" s="1">
        <v>2.85155</v>
      </c>
      <c r="K11" s="1">
        <v>2.2972399999999999</v>
      </c>
      <c r="L11" s="1">
        <v>1.7662899999999999</v>
      </c>
      <c r="M11" s="1">
        <v>1.6863999999999999</v>
      </c>
      <c r="N11" s="1">
        <v>1.7148000000000001</v>
      </c>
      <c r="O11" s="1">
        <v>2.4656799999999999</v>
      </c>
      <c r="P11" s="1">
        <v>2.8172999999999999</v>
      </c>
      <c r="Q11" s="1">
        <v>2.4083099999999997</v>
      </c>
      <c r="R11" s="1">
        <v>2.1511299999999998</v>
      </c>
      <c r="S11" s="1">
        <v>2.1631799999999997</v>
      </c>
      <c r="T11" s="1">
        <v>2.31989</v>
      </c>
      <c r="U11" s="1">
        <v>1.9070800000000001</v>
      </c>
      <c r="V11" s="1">
        <v>1.9579699999999998</v>
      </c>
      <c r="W11" s="1">
        <v>2.4760800000000001</v>
      </c>
      <c r="X11" s="1">
        <v>2.10263</v>
      </c>
      <c r="Y11" s="1">
        <v>1.93987</v>
      </c>
      <c r="Z11" s="1">
        <v>2.0182099999999998</v>
      </c>
      <c r="AA11" s="1">
        <v>2.1798199999999999</v>
      </c>
      <c r="AB11" s="1">
        <v>2.1923899999999996</v>
      </c>
      <c r="AC11" s="1">
        <v>2.0138500000000001</v>
      </c>
      <c r="AD11" s="1">
        <v>1.89357</v>
      </c>
      <c r="AE11" s="1">
        <v>1.8599599999999998</v>
      </c>
      <c r="AF11" s="1">
        <v>1.63354</v>
      </c>
      <c r="AG11" s="1">
        <v>1.81236</v>
      </c>
      <c r="AH11" s="1">
        <v>1.77003</v>
      </c>
      <c r="AI11" s="1">
        <v>1.8189899999999999</v>
      </c>
      <c r="AJ11" s="1">
        <f t="shared" si="0"/>
        <v>-90.618540218265835</v>
      </c>
      <c r="AK11" s="11">
        <f t="shared" si="1"/>
        <v>0.31257801282964004</v>
      </c>
    </row>
    <row r="12" spans="1:37" x14ac:dyDescent="0.3">
      <c r="A12" s="4" t="s">
        <v>28</v>
      </c>
      <c r="B12" s="1">
        <v>335.70299999999997</v>
      </c>
      <c r="C12" s="1">
        <v>280.875</v>
      </c>
      <c r="D12" s="1">
        <v>237.876</v>
      </c>
      <c r="E12" s="1">
        <v>211.51400000000001</v>
      </c>
      <c r="F12" s="1">
        <v>182.226</v>
      </c>
      <c r="G12" s="1">
        <v>154.95600000000002</v>
      </c>
      <c r="H12" s="1">
        <v>106.389</v>
      </c>
      <c r="I12" s="1">
        <v>55.562599999999996</v>
      </c>
      <c r="J12" s="1">
        <v>43.1509</v>
      </c>
      <c r="K12" s="1">
        <v>35.737900000000003</v>
      </c>
      <c r="L12" s="1">
        <v>28.371400000000001</v>
      </c>
      <c r="M12" s="1">
        <v>31.925799999999999</v>
      </c>
      <c r="N12" s="1">
        <v>35.867599999999996</v>
      </c>
      <c r="O12" s="1">
        <v>32.355699999999999</v>
      </c>
      <c r="P12" s="1">
        <v>33.847200000000001</v>
      </c>
      <c r="Q12" s="1">
        <v>29.9907</v>
      </c>
      <c r="R12" s="1">
        <v>30.133099999999999</v>
      </c>
      <c r="S12" s="1">
        <v>35.744999999999997</v>
      </c>
      <c r="T12" s="1">
        <v>30.4621</v>
      </c>
      <c r="U12" s="1">
        <v>31.456099999999999</v>
      </c>
      <c r="V12" s="1">
        <v>37.632100000000001</v>
      </c>
      <c r="W12" s="1">
        <v>22.480300000000003</v>
      </c>
      <c r="X12" s="1">
        <v>16.127400000000002</v>
      </c>
      <c r="Y12" s="1">
        <v>13.8642</v>
      </c>
      <c r="Z12" s="1">
        <v>9.0310500000000005</v>
      </c>
      <c r="AA12" s="1">
        <v>8.660070000000001</v>
      </c>
      <c r="AB12" s="1">
        <v>8.9867799999999995</v>
      </c>
      <c r="AC12" s="1">
        <v>8.6206899999999997</v>
      </c>
      <c r="AD12" s="1">
        <v>5.9302200000000003</v>
      </c>
      <c r="AE12" s="1">
        <v>5.1754899999999999</v>
      </c>
      <c r="AF12" s="1">
        <v>5.7765599999999999</v>
      </c>
      <c r="AG12" s="1">
        <v>4.8597199999999994</v>
      </c>
      <c r="AH12" s="1">
        <v>4.5045399999999995</v>
      </c>
      <c r="AI12" s="1">
        <v>3.99912</v>
      </c>
      <c r="AJ12" s="1">
        <f t="shared" si="0"/>
        <v>-98.808732719099922</v>
      </c>
      <c r="AK12" s="11">
        <f t="shared" si="1"/>
        <v>0.6872148734557475</v>
      </c>
    </row>
    <row r="13" spans="1:37" x14ac:dyDescent="0.3">
      <c r="A13" s="4" t="s">
        <v>29</v>
      </c>
      <c r="B13" s="1">
        <v>188.98100000000002</v>
      </c>
      <c r="C13" s="1">
        <v>146.02699999999999</v>
      </c>
      <c r="D13" s="1">
        <v>130.47400000000002</v>
      </c>
      <c r="E13" s="1">
        <v>90.288499999999999</v>
      </c>
      <c r="F13" s="1">
        <v>27.730600000000003</v>
      </c>
      <c r="G13" s="1">
        <v>24.9528</v>
      </c>
      <c r="H13" s="1">
        <v>13.355799999999999</v>
      </c>
      <c r="I13" s="1">
        <v>12.9377</v>
      </c>
      <c r="J13" s="1">
        <v>13.561399999999999</v>
      </c>
      <c r="K13" s="1">
        <v>12.916399999999999</v>
      </c>
      <c r="L13" s="1">
        <v>11.197800000000001</v>
      </c>
      <c r="M13" s="1">
        <v>9.8457600000000003</v>
      </c>
      <c r="N13" s="1">
        <v>10.523</v>
      </c>
      <c r="O13" s="1">
        <v>10.795199999999999</v>
      </c>
      <c r="P13" s="1">
        <v>10.951700000000001</v>
      </c>
      <c r="Q13" s="1">
        <v>9.7855000000000008</v>
      </c>
      <c r="R13" s="1">
        <v>9.2368799999999993</v>
      </c>
      <c r="S13" s="1">
        <v>8.2027800000000006</v>
      </c>
      <c r="T13" s="1">
        <v>7.3031899999999998</v>
      </c>
      <c r="U13" s="1">
        <v>5.2015000000000002</v>
      </c>
      <c r="V13" s="1">
        <v>6.0226499999999996</v>
      </c>
      <c r="W13" s="1">
        <v>6.2013299999999996</v>
      </c>
      <c r="X13" s="1">
        <v>5.5705999999999998</v>
      </c>
      <c r="Y13" s="1">
        <v>5.7459800000000003</v>
      </c>
      <c r="Z13" s="1">
        <v>5.6004899999999997</v>
      </c>
      <c r="AA13" s="1">
        <v>6.3903099999999995</v>
      </c>
      <c r="AB13" s="1">
        <v>5.8313899999999999</v>
      </c>
      <c r="AC13" s="1">
        <v>5.93492</v>
      </c>
      <c r="AD13" s="1">
        <v>6.0709800000000005</v>
      </c>
      <c r="AE13" s="1">
        <v>6.0902400000000005</v>
      </c>
      <c r="AF13" s="1">
        <v>5.2953400000000004</v>
      </c>
      <c r="AG13" s="1">
        <v>5.3816899999999999</v>
      </c>
      <c r="AH13" s="1">
        <v>5.2924599999999993</v>
      </c>
      <c r="AI13" s="1">
        <v>4.7603100000000005</v>
      </c>
      <c r="AJ13" s="1">
        <f t="shared" si="0"/>
        <v>-97.481064233970613</v>
      </c>
      <c r="AK13" s="11">
        <f t="shared" si="1"/>
        <v>0.81801892272803256</v>
      </c>
    </row>
    <row r="14" spans="1:37" x14ac:dyDescent="0.3">
      <c r="A14" s="4" t="s">
        <v>30</v>
      </c>
      <c r="B14" s="1">
        <v>567.78399999999999</v>
      </c>
      <c r="C14" s="1">
        <v>622.875</v>
      </c>
      <c r="D14" s="1">
        <v>694.80399999999997</v>
      </c>
      <c r="E14" s="1">
        <v>731.08100000000002</v>
      </c>
      <c r="F14" s="1">
        <v>756.13799999999992</v>
      </c>
      <c r="G14" s="1">
        <v>782.06899999999996</v>
      </c>
      <c r="H14" s="1">
        <v>312.37900000000002</v>
      </c>
      <c r="I14" s="1">
        <v>316.21899999999999</v>
      </c>
      <c r="J14" s="1">
        <v>328.28899999999999</v>
      </c>
      <c r="K14" s="1">
        <v>332.72</v>
      </c>
      <c r="L14" s="1">
        <v>33.930099999999996</v>
      </c>
      <c r="M14" s="1">
        <v>31.492000000000001</v>
      </c>
      <c r="N14" s="1">
        <v>31.917800000000003</v>
      </c>
      <c r="O14" s="1">
        <v>31.469200000000004</v>
      </c>
      <c r="P14" s="1">
        <v>31.7925</v>
      </c>
      <c r="Q14" s="1">
        <v>31.398700000000002</v>
      </c>
      <c r="R14" s="1">
        <v>31.2438</v>
      </c>
      <c r="S14" s="1">
        <v>30.786999999999999</v>
      </c>
      <c r="T14" s="1">
        <v>30.4863</v>
      </c>
      <c r="U14" s="1">
        <v>28.4954</v>
      </c>
      <c r="V14" s="1">
        <v>28.558500000000002</v>
      </c>
      <c r="W14" s="1">
        <v>27.664899999999999</v>
      </c>
      <c r="X14" s="1">
        <v>26.221799999999998</v>
      </c>
      <c r="Y14" s="1">
        <v>25.7743</v>
      </c>
      <c r="Z14" s="1">
        <v>26.076899999999998</v>
      </c>
      <c r="AA14" s="1">
        <v>25.5002</v>
      </c>
      <c r="AB14" s="1">
        <v>25.104499999999998</v>
      </c>
      <c r="AC14" s="1">
        <v>25.447800000000001</v>
      </c>
      <c r="AD14" s="1">
        <v>25.709399999999999</v>
      </c>
      <c r="AE14" s="1">
        <v>25.346899999999998</v>
      </c>
      <c r="AF14" s="1">
        <v>23.078399999999998</v>
      </c>
      <c r="AG14" s="1">
        <v>23.667200000000001</v>
      </c>
      <c r="AH14" s="1">
        <v>24.813700000000001</v>
      </c>
      <c r="AI14" s="1">
        <v>31.050699999999999</v>
      </c>
      <c r="AJ14" s="1">
        <f t="shared" si="0"/>
        <v>-94.53124779845858</v>
      </c>
      <c r="AK14" s="11">
        <f t="shared" si="1"/>
        <v>5.3357995937137108</v>
      </c>
    </row>
    <row r="15" spans="1:37" x14ac:dyDescent="0.3">
      <c r="A15" s="4" t="s">
        <v>21</v>
      </c>
      <c r="B15" s="1">
        <v>3181.4</v>
      </c>
      <c r="C15" s="1">
        <v>2062.3999999999996</v>
      </c>
      <c r="D15" s="1">
        <v>1332.13</v>
      </c>
      <c r="E15" s="1">
        <v>1114.94</v>
      </c>
      <c r="F15" s="1">
        <v>1034.73</v>
      </c>
      <c r="G15" s="1">
        <v>790.06600000000003</v>
      </c>
      <c r="H15" s="1">
        <v>678.36700000000008</v>
      </c>
      <c r="I15" s="1">
        <v>581.83100000000002</v>
      </c>
      <c r="J15" s="1">
        <v>489.536</v>
      </c>
      <c r="K15" s="1">
        <v>405.58800000000002</v>
      </c>
      <c r="L15" s="1">
        <v>279.02100000000002</v>
      </c>
      <c r="M15" s="1">
        <v>158.72900000000001</v>
      </c>
      <c r="N15" s="1">
        <v>150.05099999999999</v>
      </c>
      <c r="O15" s="1">
        <v>150.77099999999999</v>
      </c>
      <c r="P15" s="1">
        <v>147.029</v>
      </c>
      <c r="Q15" s="1">
        <v>144.03899999999999</v>
      </c>
      <c r="R15" s="1">
        <v>146.209</v>
      </c>
      <c r="S15" s="1">
        <v>149.35599999999999</v>
      </c>
      <c r="T15" s="1">
        <v>141.28700000000001</v>
      </c>
      <c r="U15" s="1">
        <v>127.37599999999999</v>
      </c>
      <c r="V15" s="1">
        <v>131.99299999999999</v>
      </c>
      <c r="W15" s="1">
        <v>102.373</v>
      </c>
      <c r="X15" s="1">
        <v>94.066599999999994</v>
      </c>
      <c r="Y15" s="1">
        <v>103.51</v>
      </c>
      <c r="Z15" s="1">
        <v>103.252</v>
      </c>
      <c r="AA15" s="1">
        <v>97.765599999999992</v>
      </c>
      <c r="AB15" s="1">
        <v>92.885099999999994</v>
      </c>
      <c r="AC15" s="1">
        <v>89.686899999999994</v>
      </c>
      <c r="AD15" s="1">
        <v>95.476900000000001</v>
      </c>
      <c r="AE15" s="1">
        <v>102.792</v>
      </c>
      <c r="AF15" s="1">
        <v>82.195599999999999</v>
      </c>
      <c r="AG15" s="1">
        <v>99.773099999999999</v>
      </c>
      <c r="AH15" s="1">
        <v>99.472300000000004</v>
      </c>
      <c r="AI15" s="1">
        <v>112.083</v>
      </c>
      <c r="AJ15" s="1">
        <f t="shared" si="0"/>
        <v>-96.476928396303521</v>
      </c>
      <c r="AK15" s="11">
        <f t="shared" si="1"/>
        <v>19.260513478350372</v>
      </c>
    </row>
    <row r="16" spans="1:37" x14ac:dyDescent="0.3">
      <c r="A16" s="5" t="s">
        <v>31</v>
      </c>
      <c r="B16" s="1">
        <v>366.86</v>
      </c>
      <c r="C16" s="1">
        <v>322.55899999999997</v>
      </c>
      <c r="D16" s="1">
        <v>304.05799999999999</v>
      </c>
      <c r="E16" s="1">
        <v>141.011</v>
      </c>
      <c r="F16" s="1">
        <v>45.021799999999999</v>
      </c>
      <c r="G16" s="1">
        <v>26.621300000000002</v>
      </c>
      <c r="H16" s="1">
        <v>21.8399</v>
      </c>
      <c r="I16" s="1">
        <v>22.168799999999997</v>
      </c>
      <c r="J16" s="1">
        <v>21.127099999999999</v>
      </c>
      <c r="K16" s="1">
        <v>19.254000000000001</v>
      </c>
      <c r="L16" s="1">
        <v>16.687899999999999</v>
      </c>
      <c r="M16" s="1">
        <v>15.4796</v>
      </c>
      <c r="N16" s="1">
        <v>13.076000000000001</v>
      </c>
      <c r="O16" s="1">
        <v>13.2905</v>
      </c>
      <c r="P16" s="1">
        <v>12.616999999999999</v>
      </c>
      <c r="Q16" s="1">
        <v>11.433400000000001</v>
      </c>
      <c r="R16" s="1">
        <v>10.9999</v>
      </c>
      <c r="S16" s="1">
        <v>11.774800000000001</v>
      </c>
      <c r="T16" s="1">
        <v>10.197700000000001</v>
      </c>
      <c r="U16" s="1">
        <v>9.4243600000000001</v>
      </c>
      <c r="V16" s="1">
        <v>10.2484</v>
      </c>
      <c r="W16" s="1">
        <v>9.0798100000000002</v>
      </c>
      <c r="X16" s="1">
        <v>9.0431600000000003</v>
      </c>
      <c r="Y16" s="1">
        <v>8.5537299999999998</v>
      </c>
      <c r="Z16" s="1">
        <v>8.7931600000000003</v>
      </c>
      <c r="AA16" s="1">
        <v>8.1625399999999999</v>
      </c>
      <c r="AB16" s="1">
        <v>9.0361799999999999</v>
      </c>
      <c r="AC16" s="1">
        <v>9.0725200000000008</v>
      </c>
      <c r="AD16" s="1">
        <v>7.9782800000000007</v>
      </c>
      <c r="AE16" s="1">
        <v>8.2515499999999999</v>
      </c>
      <c r="AF16" s="1">
        <v>7.7089300000000005</v>
      </c>
      <c r="AG16" s="1">
        <v>6.7117499999999994</v>
      </c>
      <c r="AH16" s="1">
        <v>6.5618499999999997</v>
      </c>
      <c r="AI16" s="1">
        <v>6.8255499999999998</v>
      </c>
      <c r="AJ16" s="10">
        <f t="shared" si="0"/>
        <v>-98.139467371749433</v>
      </c>
      <c r="AK16" s="15">
        <f t="shared" si="1"/>
        <v>1.1729129107193275</v>
      </c>
    </row>
    <row r="17" spans="1:37" x14ac:dyDescent="0.3">
      <c r="A17" s="4" t="s">
        <v>19</v>
      </c>
      <c r="B17" s="1">
        <v>381.01099999999997</v>
      </c>
      <c r="C17" s="1">
        <v>352.57100000000003</v>
      </c>
      <c r="D17" s="1">
        <v>323.70999999999998</v>
      </c>
      <c r="E17" s="1">
        <v>266.637</v>
      </c>
      <c r="F17" s="1">
        <v>234.78299999999999</v>
      </c>
      <c r="G17" s="1">
        <v>171.77</v>
      </c>
      <c r="H17" s="1">
        <v>149.84900000000002</v>
      </c>
      <c r="I17" s="1">
        <v>134.23099999999999</v>
      </c>
      <c r="J17" s="1">
        <v>92.321200000000005</v>
      </c>
      <c r="K17" s="1">
        <v>55.699300000000001</v>
      </c>
      <c r="L17" s="1">
        <v>33.583500000000001</v>
      </c>
      <c r="M17" s="1">
        <v>27.369399999999999</v>
      </c>
      <c r="N17" s="1">
        <v>23.907899999999998</v>
      </c>
      <c r="O17" s="1">
        <v>21.108800000000002</v>
      </c>
      <c r="P17" s="1">
        <v>19.934799999999999</v>
      </c>
      <c r="Q17" s="1">
        <v>18.006999999999998</v>
      </c>
      <c r="R17" s="1">
        <v>16.417899999999999</v>
      </c>
      <c r="S17" s="1">
        <v>15.7646</v>
      </c>
      <c r="T17" s="1">
        <v>14.363000000000001</v>
      </c>
      <c r="U17" s="1">
        <v>13.613399999999999</v>
      </c>
      <c r="V17" s="1">
        <v>12.215200000000001</v>
      </c>
      <c r="W17" s="1">
        <v>11.6393</v>
      </c>
      <c r="X17" s="1">
        <v>10.742099999999999</v>
      </c>
      <c r="Y17" s="1">
        <v>10.204499999999999</v>
      </c>
      <c r="Z17" s="1">
        <v>10.051300000000001</v>
      </c>
      <c r="AA17" s="1">
        <v>9.6209600000000002</v>
      </c>
      <c r="AB17" s="1">
        <v>9.4205299999999994</v>
      </c>
      <c r="AC17" s="1">
        <v>9.528649999999999</v>
      </c>
      <c r="AD17" s="1">
        <v>8.9430800000000001</v>
      </c>
      <c r="AE17" s="1">
        <v>8.2192399999999992</v>
      </c>
      <c r="AF17" s="1">
        <v>7.9654500000000006</v>
      </c>
      <c r="AG17" s="1">
        <v>8.5052900000000005</v>
      </c>
      <c r="AH17" s="1">
        <v>8.4403700000000015</v>
      </c>
      <c r="AI17" s="1">
        <v>7.8027600000000001</v>
      </c>
      <c r="AJ17" s="1">
        <f t="shared" si="0"/>
        <v>-97.952090622055536</v>
      </c>
      <c r="AK17" s="11">
        <f t="shared" si="1"/>
        <v>1.3408381658978896</v>
      </c>
    </row>
    <row r="18" spans="1:37" x14ac:dyDescent="0.3">
      <c r="A18" s="4" t="s">
        <v>24</v>
      </c>
      <c r="B18" s="1">
        <v>2948.14</v>
      </c>
      <c r="C18" s="1">
        <v>2697.25</v>
      </c>
      <c r="D18" s="1">
        <v>2478.8700000000003</v>
      </c>
      <c r="E18" s="1">
        <v>2205.8900000000003</v>
      </c>
      <c r="F18" s="1">
        <v>1908.42</v>
      </c>
      <c r="G18" s="1">
        <v>1600.72</v>
      </c>
      <c r="H18" s="1">
        <v>1371.4299999999998</v>
      </c>
      <c r="I18" s="1">
        <v>1208.8399999999999</v>
      </c>
      <c r="J18" s="1">
        <v>907.98500000000001</v>
      </c>
      <c r="K18" s="1">
        <v>572.66</v>
      </c>
      <c r="L18" s="1">
        <v>254.35300000000001</v>
      </c>
      <c r="M18" s="1">
        <v>253.11099999999996</v>
      </c>
      <c r="N18" s="1">
        <v>238.839</v>
      </c>
      <c r="O18" s="1">
        <v>229.17000000000002</v>
      </c>
      <c r="P18" s="1">
        <v>223.42500000000001</v>
      </c>
      <c r="Q18" s="1">
        <v>214.64699999999999</v>
      </c>
      <c r="R18" s="1">
        <v>191.375</v>
      </c>
      <c r="S18" s="1">
        <v>170.761</v>
      </c>
      <c r="T18" s="1">
        <v>158.965</v>
      </c>
      <c r="U18" s="1">
        <v>137.81299999999999</v>
      </c>
      <c r="V18" s="1">
        <v>139.14599999999999</v>
      </c>
      <c r="W18" s="1">
        <v>136.762</v>
      </c>
      <c r="X18" s="1">
        <v>137.99700000000001</v>
      </c>
      <c r="Y18" s="1">
        <v>131.27600000000001</v>
      </c>
      <c r="Z18" s="1">
        <v>140.83399999999997</v>
      </c>
      <c r="AA18" s="1">
        <v>136.28199999999998</v>
      </c>
      <c r="AB18" s="1">
        <v>128.297</v>
      </c>
      <c r="AC18" s="1">
        <v>127.57</v>
      </c>
      <c r="AD18" s="1">
        <v>124.32600000000001</v>
      </c>
      <c r="AE18" s="1">
        <v>123.408</v>
      </c>
      <c r="AF18" s="1">
        <v>104.184</v>
      </c>
      <c r="AG18" s="1">
        <v>131.822</v>
      </c>
      <c r="AH18" s="1">
        <v>147.02699999999999</v>
      </c>
      <c r="AI18" s="1">
        <v>126.53600000000002</v>
      </c>
      <c r="AJ18" s="12">
        <f t="shared" ref="AJ18" si="2">100*(AI18-B18)/B18</f>
        <v>-95.707937886260481</v>
      </c>
      <c r="AK18" s="13">
        <f t="shared" si="1"/>
        <v>21.744139017482965</v>
      </c>
    </row>
    <row r="19" spans="1:37" x14ac:dyDescent="0.3">
      <c r="A19" s="7" t="s">
        <v>14</v>
      </c>
      <c r="B19" s="8">
        <v>15052.869975000001</v>
      </c>
      <c r="C19" s="8">
        <v>11573.852902999999</v>
      </c>
      <c r="D19" s="8">
        <v>9417.2716339999988</v>
      </c>
      <c r="E19" s="8">
        <v>8081.2013700000007</v>
      </c>
      <c r="F19" s="8">
        <v>6980.4634699999988</v>
      </c>
      <c r="G19" s="8">
        <v>6107.748090000001</v>
      </c>
      <c r="H19" s="8">
        <v>4870.6117399999994</v>
      </c>
      <c r="I19" s="8">
        <v>4274.7269399999996</v>
      </c>
      <c r="J19" s="8">
        <v>3590.2270699999999</v>
      </c>
      <c r="K19" s="8">
        <v>2867.0770899999998</v>
      </c>
      <c r="L19" s="8">
        <v>1463.9181900000001</v>
      </c>
      <c r="M19" s="8">
        <v>1254.21857</v>
      </c>
      <c r="N19" s="8">
        <v>1203.70623</v>
      </c>
      <c r="O19" s="8">
        <v>1099.1644300000003</v>
      </c>
      <c r="P19" s="8">
        <v>1073.8455099999999</v>
      </c>
      <c r="Q19" s="8">
        <v>998.64030000000002</v>
      </c>
      <c r="R19" s="8">
        <v>944.71714999999995</v>
      </c>
      <c r="S19" s="8">
        <v>893.46656000000007</v>
      </c>
      <c r="T19" s="8">
        <v>832.99413000000004</v>
      </c>
      <c r="U19" s="8">
        <v>699.45869999999991</v>
      </c>
      <c r="V19" s="8">
        <v>758.31537000000014</v>
      </c>
      <c r="W19" s="8">
        <v>675.50871999999993</v>
      </c>
      <c r="X19" s="8">
        <v>656.5861799999999</v>
      </c>
      <c r="Y19" s="8">
        <v>651.36647900000003</v>
      </c>
      <c r="Z19" s="8">
        <v>642.85709799999995</v>
      </c>
      <c r="AA19" s="8">
        <v>636.46553400000005</v>
      </c>
      <c r="AB19" s="8">
        <v>618.32845399999997</v>
      </c>
      <c r="AC19" s="8">
        <v>616.43705499999999</v>
      </c>
      <c r="AD19" s="8">
        <v>597.87675399999989</v>
      </c>
      <c r="AE19" s="8">
        <v>597.16776099999993</v>
      </c>
      <c r="AF19" s="8">
        <v>519.2122139999999</v>
      </c>
      <c r="AG19" s="8">
        <v>580.81610099999989</v>
      </c>
      <c r="AH19" s="8">
        <v>589.93851799999993</v>
      </c>
      <c r="AI19" s="8">
        <v>581.93152599999996</v>
      </c>
      <c r="AJ19" s="1">
        <f t="shared" ref="AJ19" si="3">100*(AI19-B19)/B19</f>
        <v>-96.134082557236738</v>
      </c>
      <c r="AK19" s="11">
        <f t="shared" si="1"/>
        <v>100</v>
      </c>
    </row>
    <row r="20" spans="1:37" x14ac:dyDescent="0.3">
      <c r="A20" s="9" t="s">
        <v>15</v>
      </c>
      <c r="B20" s="10">
        <v>14486.643917999998</v>
      </c>
      <c r="C20" s="10">
        <v>12134.485490000001</v>
      </c>
      <c r="D20" s="10">
        <v>9953.0413140000001</v>
      </c>
      <c r="E20" s="10">
        <v>9655.6978930000005</v>
      </c>
      <c r="F20" s="10">
        <v>8891.9218839999994</v>
      </c>
      <c r="G20" s="10">
        <v>8199.9929280000015</v>
      </c>
      <c r="H20" s="10">
        <v>7708.179255</v>
      </c>
      <c r="I20" s="10">
        <v>7395.841695000001</v>
      </c>
      <c r="J20" s="10">
        <v>7078.0549590000019</v>
      </c>
      <c r="K20" s="10">
        <v>6695.9033319999999</v>
      </c>
      <c r="L20" s="10">
        <v>5915.1277800000007</v>
      </c>
      <c r="M20" s="10">
        <v>4953.0741955000003</v>
      </c>
      <c r="N20" s="10">
        <v>4393.1871783000006</v>
      </c>
      <c r="O20" s="10">
        <v>4421.7659972000001</v>
      </c>
      <c r="P20" s="10">
        <v>2506.7852524999994</v>
      </c>
      <c r="Q20" s="10">
        <v>2510.3440209999994</v>
      </c>
      <c r="R20" s="10">
        <v>2489.8473489999997</v>
      </c>
      <c r="S20" s="10">
        <v>2524.1932372999995</v>
      </c>
      <c r="T20" s="10">
        <v>2347.1142223000002</v>
      </c>
      <c r="U20" s="10">
        <v>2068.4760406999999</v>
      </c>
      <c r="V20" s="10">
        <v>2074.0039489999999</v>
      </c>
      <c r="W20" s="10">
        <v>1881.2398728000003</v>
      </c>
      <c r="X20" s="10">
        <v>1798.2815375</v>
      </c>
      <c r="Y20" s="10">
        <v>1720.5784724999999</v>
      </c>
      <c r="Z20" s="10">
        <v>1719.4948552999999</v>
      </c>
      <c r="AA20" s="10">
        <v>1715.8297564</v>
      </c>
      <c r="AB20" s="10">
        <v>1700.6338667000002</v>
      </c>
      <c r="AC20" s="10">
        <v>1683.0009344</v>
      </c>
      <c r="AD20" s="10">
        <v>1550.5400127000003</v>
      </c>
      <c r="AE20" s="10">
        <v>1718.2538108000006</v>
      </c>
      <c r="AF20" s="10">
        <v>1638.6574364200001</v>
      </c>
      <c r="AG20" s="10">
        <v>1408.8412303499999</v>
      </c>
      <c r="AH20" s="10">
        <v>1361.9405106899999</v>
      </c>
      <c r="AI20" s="10">
        <v>1431.9434408000002</v>
      </c>
    </row>
    <row r="22" spans="1:37" x14ac:dyDescent="0.3">
      <c r="B2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17"/>
  <sheetViews>
    <sheetView workbookViewId="0">
      <selection activeCell="D24" sqref="D24"/>
    </sheetView>
  </sheetViews>
  <sheetFormatPr defaultRowHeight="14.4" x14ac:dyDescent="0.3"/>
  <cols>
    <col min="1" max="1" width="16.6640625" customWidth="1"/>
  </cols>
  <sheetData>
    <row r="1" spans="1:35" x14ac:dyDescent="0.3">
      <c r="A1" s="6" t="s">
        <v>35</v>
      </c>
    </row>
    <row r="3" spans="1:35" s="3" customFormat="1" x14ac:dyDescent="0.3">
      <c r="A3" s="3" t="s">
        <v>13</v>
      </c>
      <c r="B3" s="3">
        <v>1990</v>
      </c>
      <c r="C3" s="3">
        <v>1991</v>
      </c>
      <c r="D3" s="3">
        <v>1992</v>
      </c>
      <c r="E3" s="3">
        <v>1993</v>
      </c>
      <c r="F3" s="3">
        <v>1994</v>
      </c>
      <c r="G3" s="3">
        <v>1995</v>
      </c>
      <c r="H3" s="3">
        <v>1996</v>
      </c>
      <c r="I3" s="3">
        <v>1997</v>
      </c>
      <c r="J3" s="3">
        <v>1998</v>
      </c>
      <c r="K3" s="3">
        <v>1999</v>
      </c>
      <c r="L3" s="3">
        <v>2000</v>
      </c>
      <c r="M3" s="3">
        <v>2001</v>
      </c>
      <c r="N3" s="3">
        <v>2002</v>
      </c>
      <c r="O3" s="3">
        <v>2003</v>
      </c>
      <c r="P3" s="3">
        <v>2004</v>
      </c>
      <c r="Q3" s="3">
        <v>2005</v>
      </c>
      <c r="R3" s="3">
        <v>2006</v>
      </c>
      <c r="S3" s="3">
        <v>2007</v>
      </c>
      <c r="T3" s="3">
        <v>2008</v>
      </c>
      <c r="U3" s="3">
        <v>2009</v>
      </c>
      <c r="V3" s="3">
        <v>2010</v>
      </c>
      <c r="W3" s="3">
        <v>2011</v>
      </c>
      <c r="X3" s="3">
        <v>2012</v>
      </c>
      <c r="Y3" s="3">
        <v>2013</v>
      </c>
      <c r="Z3" s="3">
        <v>2014</v>
      </c>
      <c r="AA3" s="3">
        <v>2015</v>
      </c>
      <c r="AB3" s="3">
        <v>2016</v>
      </c>
      <c r="AC3" s="3">
        <v>2017</v>
      </c>
      <c r="AD3" s="3">
        <v>2018</v>
      </c>
      <c r="AE3" s="3">
        <v>2019</v>
      </c>
      <c r="AF3" s="3">
        <v>2020</v>
      </c>
      <c r="AG3" s="3">
        <v>2021</v>
      </c>
      <c r="AH3" s="3">
        <v>2022</v>
      </c>
      <c r="AI3" s="3">
        <v>2023</v>
      </c>
    </row>
    <row r="4" spans="1:35" x14ac:dyDescent="0.3">
      <c r="A4" t="s">
        <v>0</v>
      </c>
      <c r="B4" s="2">
        <v>37.536606900261397</v>
      </c>
      <c r="C4" s="2">
        <v>33.3309136609234</v>
      </c>
      <c r="D4" s="2">
        <v>43.392050563325398</v>
      </c>
      <c r="E4" s="2">
        <v>3.3655622923489998</v>
      </c>
      <c r="F4" s="2">
        <v>3.2252744143777798</v>
      </c>
      <c r="G4" s="2">
        <v>9.4698921064710895</v>
      </c>
      <c r="H4" s="2">
        <v>6.7968108650051899</v>
      </c>
      <c r="I4" s="2">
        <v>5.8983692858457202</v>
      </c>
      <c r="J4" s="2">
        <v>3.0309548485779998</v>
      </c>
      <c r="K4" s="2">
        <v>1.2095469587945</v>
      </c>
      <c r="L4" s="2">
        <v>1.46135341036898</v>
      </c>
      <c r="M4" s="2">
        <v>1.2353630288408499</v>
      </c>
      <c r="N4" s="2">
        <v>1.06993777652942</v>
      </c>
      <c r="O4" s="2">
        <v>1.0753689473499499</v>
      </c>
      <c r="P4" s="2">
        <v>1.1958477286308999</v>
      </c>
      <c r="Q4" s="2">
        <v>1.3183347430413299</v>
      </c>
      <c r="R4" s="2">
        <v>0.74583297237394897</v>
      </c>
      <c r="S4" s="2">
        <v>0.55704105796697201</v>
      </c>
      <c r="T4" s="2">
        <v>0.59671083928457602</v>
      </c>
      <c r="U4" s="2">
        <v>0.86701217013279497</v>
      </c>
      <c r="V4" s="2">
        <v>0.45723053080932102</v>
      </c>
      <c r="W4" s="2">
        <v>0.52725332539807002</v>
      </c>
      <c r="X4" s="2">
        <v>0.44069301845762598</v>
      </c>
      <c r="Y4" s="2">
        <v>0.27113992558577599</v>
      </c>
      <c r="Z4" s="2">
        <v>0.252763008130306</v>
      </c>
      <c r="AA4" s="2">
        <v>0.21393062100365501</v>
      </c>
      <c r="AB4" s="2">
        <v>0.31134316778660698</v>
      </c>
      <c r="AC4" s="2">
        <v>0.236567951924954</v>
      </c>
      <c r="AD4" s="2">
        <v>0.26888861060353098</v>
      </c>
      <c r="AE4" s="2">
        <v>0.28728536363691198</v>
      </c>
      <c r="AF4" s="2">
        <v>0.234390489058934</v>
      </c>
      <c r="AG4" s="2">
        <v>0.17168933918556201</v>
      </c>
      <c r="AH4" s="2">
        <v>0.20522420443519601</v>
      </c>
      <c r="AI4" s="2">
        <v>0.200244528060642</v>
      </c>
    </row>
    <row r="5" spans="1:35" x14ac:dyDescent="0.3">
      <c r="A5" t="s">
        <v>1</v>
      </c>
      <c r="B5" s="2">
        <v>79.501666048680704</v>
      </c>
      <c r="C5" s="2">
        <v>74.442990625126598</v>
      </c>
      <c r="D5" s="2">
        <v>81.043858584993103</v>
      </c>
      <c r="E5" s="2">
        <v>75.851592354740802</v>
      </c>
      <c r="F5" s="2">
        <v>68.025074477345299</v>
      </c>
      <c r="G5" s="2">
        <v>91.325726482841105</v>
      </c>
      <c r="H5" s="2">
        <v>118.528543442645</v>
      </c>
      <c r="I5" s="2">
        <v>145.554240980976</v>
      </c>
      <c r="J5" s="2">
        <v>74.601733441748095</v>
      </c>
      <c r="K5" s="2">
        <v>97.540345544465595</v>
      </c>
      <c r="L5" s="2">
        <v>84.398831673022798</v>
      </c>
      <c r="M5" s="2">
        <v>61.547806845346898</v>
      </c>
      <c r="N5" s="2">
        <v>70.932790419805002</v>
      </c>
      <c r="O5" s="2">
        <v>68.133817414400397</v>
      </c>
      <c r="P5" s="2">
        <v>77.123426030382703</v>
      </c>
      <c r="Q5" s="2">
        <v>66.953180605152994</v>
      </c>
      <c r="R5" s="2">
        <v>65.349547638489895</v>
      </c>
      <c r="S5" s="2">
        <v>54.954433703938399</v>
      </c>
      <c r="T5" s="2">
        <v>64.748648549324599</v>
      </c>
      <c r="U5" s="2">
        <v>23.299026003559199</v>
      </c>
      <c r="V5" s="2">
        <v>32.791977626414202</v>
      </c>
      <c r="W5" s="2">
        <v>22.6256595786028</v>
      </c>
      <c r="X5" s="2">
        <v>22.246430087272302</v>
      </c>
      <c r="Y5" s="2">
        <v>19.286900327898302</v>
      </c>
      <c r="Z5" s="2">
        <v>17.227450182765001</v>
      </c>
      <c r="AA5" s="2">
        <v>23.565507927063202</v>
      </c>
      <c r="AB5" s="2">
        <v>21.0228350833296</v>
      </c>
      <c r="AC5" s="2">
        <v>19.486847012718499</v>
      </c>
      <c r="AD5" s="2">
        <v>7.7953133648000197</v>
      </c>
      <c r="AE5" s="2">
        <v>9.1156989436813802</v>
      </c>
      <c r="AF5" s="2">
        <v>7.4700408887625196</v>
      </c>
      <c r="AG5" s="2">
        <v>6.0970636352760197</v>
      </c>
      <c r="AH5" s="2">
        <v>5.9899840306240204</v>
      </c>
      <c r="AI5" s="2">
        <v>5.7177341845307499</v>
      </c>
    </row>
    <row r="6" spans="1:35" x14ac:dyDescent="0.3">
      <c r="A6" t="s">
        <v>2</v>
      </c>
      <c r="B6" s="2">
        <v>2.8651674112703001</v>
      </c>
      <c r="C6" s="2">
        <v>3.2195714943677598</v>
      </c>
      <c r="D6" s="2">
        <v>2.9605262230793699</v>
      </c>
      <c r="E6" s="2">
        <v>2.8589160797925399</v>
      </c>
      <c r="F6" s="2">
        <v>1.97312451606748</v>
      </c>
      <c r="G6" s="2">
        <v>1.8856601983367201</v>
      </c>
      <c r="H6" s="2">
        <v>2.1137191292925901</v>
      </c>
      <c r="I6" s="2">
        <v>1.81962501155072</v>
      </c>
      <c r="J6" s="2">
        <v>1.60343121155308</v>
      </c>
      <c r="K6" s="2">
        <v>1.4531253232366099</v>
      </c>
      <c r="L6" s="2">
        <v>1.3467647895875099</v>
      </c>
      <c r="M6" s="2">
        <v>1.4300866425693699</v>
      </c>
      <c r="N6" s="2">
        <v>1.2843997948670201</v>
      </c>
      <c r="O6" s="2">
        <v>1.33195373986424</v>
      </c>
      <c r="P6" s="2">
        <v>1.28588999012929</v>
      </c>
      <c r="Q6" s="2">
        <v>1.2846245671110299</v>
      </c>
      <c r="R6" s="2">
        <v>1.27941577531523</v>
      </c>
      <c r="S6" s="2">
        <v>1.2821657783229701</v>
      </c>
      <c r="T6" s="2">
        <v>1.52795932537517</v>
      </c>
      <c r="U6" s="2">
        <v>1.57104063474177</v>
      </c>
      <c r="V6" s="2">
        <v>1.2657887568673301</v>
      </c>
      <c r="W6" s="2">
        <v>0.94956829823889499</v>
      </c>
      <c r="X6" s="2">
        <v>1.0280062161694199</v>
      </c>
      <c r="Y6" s="2">
        <v>1.19695318807298</v>
      </c>
      <c r="Z6" s="2">
        <v>0.918094757204166</v>
      </c>
      <c r="AA6" s="2">
        <v>1.0448134389769199</v>
      </c>
      <c r="AB6" s="2">
        <v>1.0494994485626801</v>
      </c>
      <c r="AC6" s="2">
        <v>0.99445829897835203</v>
      </c>
      <c r="AD6" s="2">
        <v>0.96420964088285099</v>
      </c>
      <c r="AE6" s="2">
        <v>0.919321040327849</v>
      </c>
      <c r="AF6" s="2">
        <v>0.83434841865690501</v>
      </c>
      <c r="AG6" s="2">
        <v>0.94772921581677805</v>
      </c>
      <c r="AH6" s="2">
        <v>0.86970505849725699</v>
      </c>
      <c r="AI6" s="2">
        <v>0.87960502565648802</v>
      </c>
    </row>
    <row r="7" spans="1:35" x14ac:dyDescent="0.3">
      <c r="A7" t="s">
        <v>3</v>
      </c>
      <c r="B7" s="2">
        <v>1.9837956299999999</v>
      </c>
      <c r="C7" s="2">
        <v>1.7436225599999999</v>
      </c>
      <c r="D7" s="2">
        <v>1.5286766199999999</v>
      </c>
      <c r="E7" s="2">
        <v>1.2742152830434701</v>
      </c>
      <c r="F7" s="2">
        <v>1.1292514693598501</v>
      </c>
      <c r="G7" s="2">
        <v>1.2273420399999999</v>
      </c>
      <c r="H7" s="2">
        <v>1.1789805499999999</v>
      </c>
      <c r="I7" s="2">
        <v>1.0220835740249199</v>
      </c>
      <c r="J7" s="2">
        <v>0.92591837999999904</v>
      </c>
      <c r="K7" s="2">
        <v>0.85837255347484898</v>
      </c>
      <c r="L7" s="2">
        <v>1.92658223356146</v>
      </c>
      <c r="M7" s="2">
        <v>1.9777953373147199</v>
      </c>
      <c r="N7" s="2">
        <v>1.86619817196364</v>
      </c>
      <c r="O7" s="2">
        <v>1.8614939390204399</v>
      </c>
      <c r="P7" s="2">
        <v>1.91554750088256</v>
      </c>
      <c r="Q7" s="2">
        <v>0.92467939976684199</v>
      </c>
      <c r="R7" s="2">
        <v>1.0248529476917501</v>
      </c>
      <c r="S7" s="2">
        <v>0.82429710988119798</v>
      </c>
      <c r="T7" s="2">
        <v>0.59044570768945304</v>
      </c>
      <c r="U7" s="2">
        <v>0.40929807148853597</v>
      </c>
      <c r="V7" s="2">
        <v>0.53174152125201601</v>
      </c>
      <c r="W7" s="2">
        <v>0.45901590161067102</v>
      </c>
      <c r="X7" s="2">
        <v>0.47888812972495898</v>
      </c>
      <c r="Y7" s="2">
        <v>0.3816837638303</v>
      </c>
      <c r="Z7" s="2">
        <v>0.27046864389835901</v>
      </c>
      <c r="AA7" s="2">
        <v>0.18653423774295</v>
      </c>
      <c r="AB7" s="2">
        <v>0.17370181382758099</v>
      </c>
      <c r="AC7" s="2">
        <v>0.16331564768372001</v>
      </c>
      <c r="AD7" s="2">
        <v>0.14748899128977599</v>
      </c>
      <c r="AE7" s="2">
        <v>0.182528915261712</v>
      </c>
      <c r="AF7" s="2">
        <v>0.14238521243788399</v>
      </c>
      <c r="AG7" s="2">
        <v>0.17160823624782401</v>
      </c>
      <c r="AH7" s="2">
        <v>6.2138371184160997E-2</v>
      </c>
      <c r="AI7" s="2">
        <v>7.2290771758623001E-2</v>
      </c>
    </row>
    <row r="8" spans="1:35" x14ac:dyDescent="0.3">
      <c r="A8" t="s">
        <v>4</v>
      </c>
      <c r="B8" s="2">
        <v>1.99691592510328</v>
      </c>
      <c r="C8" s="2">
        <v>1.9937837403773699</v>
      </c>
      <c r="D8" s="2">
        <v>2.5931673052340001</v>
      </c>
      <c r="E8" s="2">
        <v>3.4699606095172499</v>
      </c>
      <c r="F8" s="2">
        <v>1.66322121090245</v>
      </c>
      <c r="G8" s="2">
        <v>1.9720885797513099</v>
      </c>
      <c r="H8" s="2">
        <v>2.0244178519813198</v>
      </c>
      <c r="I8" s="2">
        <v>1.83231934526774</v>
      </c>
      <c r="J8" s="2">
        <v>2.09647457046368</v>
      </c>
      <c r="K8" s="2">
        <v>1.7849972968268399</v>
      </c>
      <c r="L8" s="2">
        <v>1.4703844734496401</v>
      </c>
      <c r="M8" s="2">
        <v>1.0739492367168599</v>
      </c>
      <c r="N8" s="2">
        <v>0.75620135139813704</v>
      </c>
      <c r="O8" s="2">
        <v>0.68544159447117303</v>
      </c>
      <c r="P8" s="2">
        <v>0.28147127453424797</v>
      </c>
      <c r="Q8" s="2">
        <v>0.448027642550271</v>
      </c>
      <c r="R8" s="2">
        <v>0.71290392525518498</v>
      </c>
      <c r="S8" s="2">
        <v>1.07947605877928</v>
      </c>
      <c r="T8" s="2">
        <v>1.47441136424343</v>
      </c>
      <c r="U8" s="2">
        <v>1.8129788420656701</v>
      </c>
      <c r="V8" s="2">
        <v>1.85115948402236</v>
      </c>
      <c r="W8" s="2">
        <v>1.8376917942614901</v>
      </c>
      <c r="X8" s="2">
        <v>1.5547971980369699</v>
      </c>
      <c r="Y8" s="2">
        <v>1.3053419322875299</v>
      </c>
      <c r="Z8" s="2">
        <v>0.96917433194462599</v>
      </c>
      <c r="AA8" s="2">
        <v>0.86742639030587199</v>
      </c>
      <c r="AB8" s="2">
        <v>0.75115290038520999</v>
      </c>
      <c r="AC8" s="2">
        <v>0.69612349312488897</v>
      </c>
      <c r="AD8" s="2">
        <v>0.62145507281048695</v>
      </c>
      <c r="AE8" s="2">
        <v>0.680567253271954</v>
      </c>
      <c r="AF8" s="2">
        <v>0.61809161756817899</v>
      </c>
      <c r="AG8" s="2">
        <v>0.418545417503838</v>
      </c>
      <c r="AH8" s="2">
        <v>0.48671103891830397</v>
      </c>
      <c r="AI8" s="2">
        <v>0.484088304121504</v>
      </c>
    </row>
    <row r="9" spans="1:35" x14ac:dyDescent="0.3">
      <c r="A9" t="s">
        <v>5</v>
      </c>
      <c r="B9" s="2">
        <v>115.87952564211101</v>
      </c>
      <c r="C9" s="2">
        <v>111.38041515235599</v>
      </c>
      <c r="D9" s="2">
        <v>111.575564791929</v>
      </c>
      <c r="E9" s="2">
        <v>97.707096501127694</v>
      </c>
      <c r="F9" s="2">
        <v>90.722789055012299</v>
      </c>
      <c r="G9" s="2">
        <v>87.478225311608298</v>
      </c>
      <c r="H9" s="2">
        <v>82.9771151143255</v>
      </c>
      <c r="I9" s="2">
        <v>76.582662231524594</v>
      </c>
      <c r="J9" s="2">
        <v>76.2481355782853</v>
      </c>
      <c r="K9" s="2">
        <v>69.595273687107294</v>
      </c>
      <c r="L9" s="2">
        <v>13.244282031172901</v>
      </c>
      <c r="M9" s="2">
        <v>13.362487988440099</v>
      </c>
      <c r="N9" s="2">
        <v>13.2847426856623</v>
      </c>
      <c r="O9" s="2">
        <v>13.5173122371249</v>
      </c>
      <c r="P9" s="2">
        <v>13.4788088656484</v>
      </c>
      <c r="Q9" s="2">
        <v>8.98122965251709</v>
      </c>
      <c r="R9" s="2">
        <v>9.1687493305254595</v>
      </c>
      <c r="S9" s="2">
        <v>9.3692464966861504</v>
      </c>
      <c r="T9" s="2">
        <v>9.4524667984674799</v>
      </c>
      <c r="U9" s="2">
        <v>9.4054744918546795</v>
      </c>
      <c r="V9" s="2">
        <v>9.1557269358889002</v>
      </c>
      <c r="W9" s="2">
        <v>9.0964460384108001</v>
      </c>
      <c r="X9" s="2">
        <v>8.7987978673818592</v>
      </c>
      <c r="Y9" s="2">
        <v>8.61510901246149</v>
      </c>
      <c r="Z9" s="2">
        <v>8.8375897021054097</v>
      </c>
      <c r="AA9" s="2">
        <v>9.2377901767823793</v>
      </c>
      <c r="AB9" s="2">
        <v>9.3030299346038898</v>
      </c>
      <c r="AC9" s="2">
        <v>9.0874605500926702</v>
      </c>
      <c r="AD9" s="2">
        <v>9.0798077019113101</v>
      </c>
      <c r="AE9" s="2">
        <v>8.9502705441971102</v>
      </c>
      <c r="AF9" s="2">
        <v>7.4903638403046902</v>
      </c>
      <c r="AG9" s="2">
        <v>7.5611243622398598</v>
      </c>
      <c r="AH9" s="2">
        <v>8.0077601525401594</v>
      </c>
      <c r="AI9" s="2">
        <v>8.4287461313452905</v>
      </c>
    </row>
    <row r="10" spans="1:35" x14ac:dyDescent="0.3">
      <c r="A10" t="s">
        <v>6</v>
      </c>
      <c r="B10" s="2">
        <v>1.5103958268547E-2</v>
      </c>
      <c r="C10" s="2">
        <v>1.43519857137961E-2</v>
      </c>
      <c r="D10" s="2">
        <v>1.37639029937392E-2</v>
      </c>
      <c r="E10" s="2">
        <v>1.3539001981729099E-2</v>
      </c>
      <c r="F10" s="2">
        <v>1.4460431170841099E-2</v>
      </c>
      <c r="G10" s="2">
        <v>1.50956943398409E-2</v>
      </c>
      <c r="H10" s="2">
        <v>1.51228110988154E-2</v>
      </c>
      <c r="I10" s="2">
        <v>1.5943363901344099E-2</v>
      </c>
      <c r="J10" s="2">
        <v>1.6076818935721798E-2</v>
      </c>
      <c r="K10" s="2">
        <v>1.6971313442496E-2</v>
      </c>
      <c r="L10" s="2">
        <v>1.91828676348904E-2</v>
      </c>
      <c r="M10" s="2">
        <v>1.82437161860938E-2</v>
      </c>
      <c r="N10" s="2">
        <v>1.8645238512968201E-2</v>
      </c>
      <c r="O10" s="2">
        <v>2.0071132927663701E-2</v>
      </c>
      <c r="P10" s="2">
        <v>2.0363280665192E-2</v>
      </c>
      <c r="Q10" s="2">
        <v>1.9541603229889602E-2</v>
      </c>
      <c r="R10" s="2">
        <v>1.6219281860044201E-2</v>
      </c>
      <c r="S10" s="2">
        <v>1.7078404390021701E-2</v>
      </c>
      <c r="T10" s="2">
        <v>1.7606889890923901E-2</v>
      </c>
      <c r="U10" s="2">
        <v>1.4886144110074001E-2</v>
      </c>
      <c r="V10" s="2">
        <v>1.7773727257991E-2</v>
      </c>
      <c r="W10" s="2">
        <v>1.71490481806062E-2</v>
      </c>
      <c r="X10" s="2">
        <v>1.6396803625083001E-2</v>
      </c>
      <c r="Y10" s="2">
        <v>1.6729534483790501E-2</v>
      </c>
      <c r="Z10" s="2">
        <v>1.6202912483392701E-2</v>
      </c>
      <c r="AA10" s="2">
        <v>1.5838435845990699E-2</v>
      </c>
      <c r="AB10" s="2">
        <v>1.56828215246071E-2</v>
      </c>
      <c r="AC10" s="2">
        <v>1.6618886638217999E-2</v>
      </c>
      <c r="AD10" s="2">
        <v>1.6586465649600601E-2</v>
      </c>
      <c r="AE10" s="2">
        <v>1.5567202378620699E-2</v>
      </c>
      <c r="AF10" s="2">
        <v>1.5577206543993499E-2</v>
      </c>
      <c r="AG10" s="2">
        <v>1.5928647805574101E-2</v>
      </c>
      <c r="AH10" s="2">
        <v>1.44974050732337E-2</v>
      </c>
      <c r="AI10" s="2">
        <v>1.42242812649342E-2</v>
      </c>
    </row>
    <row r="11" spans="1:35" x14ac:dyDescent="0.3">
      <c r="A11" t="s">
        <v>7</v>
      </c>
      <c r="B11" s="2">
        <v>3.8655830000000002E-2</v>
      </c>
      <c r="C11" s="2">
        <v>3.865594E-2</v>
      </c>
      <c r="D11" s="2">
        <v>3.8655839999999997E-2</v>
      </c>
      <c r="E11" s="2">
        <v>3.8655879999999997E-2</v>
      </c>
      <c r="F11" s="2">
        <v>3.8655879999999997E-2</v>
      </c>
      <c r="G11" s="2">
        <v>3.8655950000000001E-2</v>
      </c>
      <c r="H11" s="2">
        <v>3.8656120000000002E-2</v>
      </c>
      <c r="I11" s="2">
        <v>3.8656540000000003E-2</v>
      </c>
      <c r="J11" s="2">
        <v>3.8657700000000003E-2</v>
      </c>
      <c r="K11" s="2">
        <v>4.1703469999999999E-2</v>
      </c>
      <c r="L11" s="2">
        <v>3.676074E-2</v>
      </c>
      <c r="M11" s="2">
        <v>3.226565E-2</v>
      </c>
      <c r="N11" s="2">
        <v>2.1465939999999999E-2</v>
      </c>
      <c r="O11" s="2">
        <v>2.417298E-2</v>
      </c>
      <c r="P11" s="2">
        <v>5.8027700000000002E-2</v>
      </c>
      <c r="Q11" s="2">
        <v>3.6047879999999997E-2</v>
      </c>
      <c r="R11" s="2">
        <v>5.2797240000000002E-2</v>
      </c>
      <c r="S11" s="2">
        <v>3.811018E-2</v>
      </c>
      <c r="T11" s="2">
        <v>2.1542229999999999E-2</v>
      </c>
      <c r="U11" s="2">
        <v>2.2958269999999999E-2</v>
      </c>
      <c r="V11" s="2">
        <v>2.8783039999999999E-2</v>
      </c>
      <c r="W11" s="2">
        <v>3.6522260000000001E-2</v>
      </c>
      <c r="X11" s="2">
        <v>4.3507899999999898E-2</v>
      </c>
      <c r="Y11" s="2">
        <v>0.21014862000000001</v>
      </c>
      <c r="Z11" s="2">
        <v>0.28052701000000002</v>
      </c>
      <c r="AA11" s="2">
        <v>0.26424565999999999</v>
      </c>
      <c r="AB11" s="2">
        <v>0.27424182000000003</v>
      </c>
      <c r="AC11" s="2">
        <v>0.28676487000000001</v>
      </c>
      <c r="AD11" s="2">
        <v>6.6083710000000004E-2</v>
      </c>
      <c r="AE11" s="2">
        <v>6.6066059999999996E-2</v>
      </c>
      <c r="AF11" s="2">
        <v>2.55616E-2</v>
      </c>
      <c r="AG11" s="2">
        <v>6.044124E-2</v>
      </c>
      <c r="AH11" s="2">
        <v>5.1104940000000001E-2</v>
      </c>
      <c r="AI11" s="2">
        <v>6.8079199999999895E-2</v>
      </c>
    </row>
    <row r="12" spans="1:35" x14ac:dyDescent="0.3">
      <c r="A12" t="s">
        <v>8</v>
      </c>
      <c r="B12" s="2">
        <v>1.47759879331071</v>
      </c>
      <c r="C12" s="2">
        <v>1.4042227307098401</v>
      </c>
      <c r="D12" s="2">
        <v>1.31097138727747</v>
      </c>
      <c r="E12" s="2">
        <v>1.16286026129571</v>
      </c>
      <c r="F12" s="2">
        <v>0.82017800488348602</v>
      </c>
      <c r="G12" s="2">
        <v>0.78983399974911195</v>
      </c>
      <c r="H12" s="2">
        <v>0.768856335517488</v>
      </c>
      <c r="I12" s="2">
        <v>0.75942844173770496</v>
      </c>
      <c r="J12" s="2">
        <v>0.76236388539826805</v>
      </c>
      <c r="K12" s="2">
        <v>0.72738263146308402</v>
      </c>
      <c r="L12" s="2">
        <v>0.22423799891978499</v>
      </c>
      <c r="M12" s="2">
        <v>0.22811437034510701</v>
      </c>
      <c r="N12" s="2">
        <v>0.21291537180702799</v>
      </c>
      <c r="O12" s="2">
        <v>0.21155543200938301</v>
      </c>
      <c r="P12" s="2">
        <v>0.218730909586272</v>
      </c>
      <c r="Q12" s="2">
        <v>0.17566236245945899</v>
      </c>
      <c r="R12" s="2">
        <v>0.178155849035249</v>
      </c>
      <c r="S12" s="2">
        <v>0.176744445920647</v>
      </c>
      <c r="T12" s="2">
        <v>0.18255455209114199</v>
      </c>
      <c r="U12" s="2">
        <v>0.16758205163720799</v>
      </c>
      <c r="V12" s="2">
        <v>0.17281038128669499</v>
      </c>
      <c r="W12" s="2">
        <v>0.16680873778158201</v>
      </c>
      <c r="X12" s="2">
        <v>0.16268076848853</v>
      </c>
      <c r="Y12" s="2">
        <v>0.172062680141984</v>
      </c>
      <c r="Z12" s="2">
        <v>0.154633270481882</v>
      </c>
      <c r="AA12" s="2">
        <v>0.15711020083260799</v>
      </c>
      <c r="AB12" s="2">
        <v>0.15538275992089501</v>
      </c>
      <c r="AC12" s="2">
        <v>0.15564161743681601</v>
      </c>
      <c r="AD12" s="2">
        <v>0.15618847204595099</v>
      </c>
      <c r="AE12" s="2">
        <v>0.156191608127352</v>
      </c>
      <c r="AF12" s="2">
        <v>0.15597745664877299</v>
      </c>
      <c r="AG12" s="2">
        <v>0.15630797740760299</v>
      </c>
      <c r="AH12" s="2">
        <v>0.154878899769641</v>
      </c>
      <c r="AI12" s="2">
        <v>0.1551447960333</v>
      </c>
    </row>
    <row r="13" spans="1:35" x14ac:dyDescent="0.3">
      <c r="A13" t="s">
        <v>9</v>
      </c>
      <c r="B13" s="2">
        <v>15.907526921434799</v>
      </c>
      <c r="C13" s="2">
        <v>15.0503853760983</v>
      </c>
      <c r="D13" s="2">
        <v>10.2296239252571</v>
      </c>
      <c r="E13" s="2">
        <v>31.9859282523866</v>
      </c>
      <c r="F13" s="2">
        <v>0.96397324936576001</v>
      </c>
      <c r="G13" s="2">
        <v>7.1860956435124796</v>
      </c>
      <c r="H13" s="2">
        <v>0.57150724550984999</v>
      </c>
      <c r="I13" s="2">
        <v>0.55766563548339898</v>
      </c>
      <c r="J13" s="2">
        <v>0.23095267333385999</v>
      </c>
      <c r="K13" s="2">
        <v>0.15165829181582399</v>
      </c>
      <c r="L13" s="2">
        <v>0.313843835793024</v>
      </c>
      <c r="M13" s="2">
        <v>0.18397566322005099</v>
      </c>
      <c r="N13" s="2">
        <v>0.222420729059289</v>
      </c>
      <c r="O13" s="2">
        <v>0.150103953951365</v>
      </c>
      <c r="P13" s="2">
        <v>0.59100561733305002</v>
      </c>
      <c r="Q13" s="2">
        <v>0.68045998234937999</v>
      </c>
      <c r="R13" s="2">
        <v>0.68449918758178596</v>
      </c>
      <c r="S13" s="2">
        <v>0.58139561056154299</v>
      </c>
      <c r="T13" s="2">
        <v>0.88633259982623902</v>
      </c>
      <c r="U13" s="2">
        <v>0.68911877187706605</v>
      </c>
      <c r="V13" s="2">
        <v>4.0817991137218998E-2</v>
      </c>
      <c r="W13" s="2">
        <v>4.6557345711341E-2</v>
      </c>
      <c r="X13" s="2">
        <v>2.8351888556666999E-2</v>
      </c>
      <c r="Y13" s="2">
        <v>2.0935229520014E-2</v>
      </c>
      <c r="Z13" s="2">
        <v>2.7841081742977999E-2</v>
      </c>
      <c r="AA13" s="2">
        <v>2.2692243333052E-2</v>
      </c>
      <c r="AB13" s="2">
        <v>4.3187097501954E-2</v>
      </c>
      <c r="AC13" s="2">
        <v>2.4086552453519001E-2</v>
      </c>
      <c r="AD13" s="2">
        <v>6.3583669400225001E-2</v>
      </c>
      <c r="AE13" s="2">
        <v>3.245690455302E-2</v>
      </c>
      <c r="AF13" s="2">
        <v>2.2612738609203001E-2</v>
      </c>
      <c r="AG13" s="2">
        <v>1.9085488744336E-2</v>
      </c>
      <c r="AH13" s="2">
        <v>1.6641850975846001E-2</v>
      </c>
      <c r="AI13" s="2">
        <v>1.7818908188558E-2</v>
      </c>
    </row>
    <row r="14" spans="1:35" x14ac:dyDescent="0.3">
      <c r="A14" t="s">
        <v>10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</row>
    <row r="15" spans="1:35" x14ac:dyDescent="0.3">
      <c r="A15" s="16" t="s">
        <v>11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</row>
    <row r="16" spans="1:35" x14ac:dyDescent="0.3">
      <c r="A16" t="s">
        <v>12</v>
      </c>
      <c r="B16" s="2">
        <f>SUM(B4:B15)</f>
        <v>257.20256306044081</v>
      </c>
      <c r="C16" s="2">
        <f t="shared" ref="C16:AI16" si="0">SUM(C4:C15)</f>
        <v>242.61891326567306</v>
      </c>
      <c r="D16" s="2">
        <f t="shared" si="0"/>
        <v>254.68685914408917</v>
      </c>
      <c r="E16" s="2">
        <f t="shared" si="0"/>
        <v>217.7283265162348</v>
      </c>
      <c r="F16" s="2">
        <f t="shared" si="0"/>
        <v>168.57600270848522</v>
      </c>
      <c r="G16" s="2">
        <f t="shared" si="0"/>
        <v>201.38861600660994</v>
      </c>
      <c r="H16" s="2">
        <f t="shared" si="0"/>
        <v>215.01372946537577</v>
      </c>
      <c r="I16" s="2">
        <f t="shared" si="0"/>
        <v>234.08099441031214</v>
      </c>
      <c r="J16" s="2">
        <f t="shared" si="0"/>
        <v>159.55469910829601</v>
      </c>
      <c r="K16" s="2">
        <f t="shared" si="0"/>
        <v>173.3793770706271</v>
      </c>
      <c r="L16" s="2">
        <f t="shared" si="0"/>
        <v>104.44222405351101</v>
      </c>
      <c r="M16" s="2">
        <f t="shared" si="0"/>
        <v>81.090088478980036</v>
      </c>
      <c r="N16" s="2">
        <f t="shared" si="0"/>
        <v>89.669717479604799</v>
      </c>
      <c r="O16" s="2">
        <f t="shared" si="0"/>
        <v>87.011291371119498</v>
      </c>
      <c r="P16" s="2">
        <f t="shared" si="0"/>
        <v>96.169118897792615</v>
      </c>
      <c r="Q16" s="2">
        <f t="shared" si="0"/>
        <v>80.821788438178288</v>
      </c>
      <c r="R16" s="2">
        <f t="shared" si="0"/>
        <v>79.212974148128566</v>
      </c>
      <c r="S16" s="2">
        <f t="shared" si="0"/>
        <v>68.879988846447176</v>
      </c>
      <c r="T16" s="2">
        <f t="shared" si="0"/>
        <v>79.49867885619301</v>
      </c>
      <c r="U16" s="2">
        <f t="shared" si="0"/>
        <v>38.259375451467001</v>
      </c>
      <c r="V16" s="2">
        <f t="shared" si="0"/>
        <v>46.31380999493603</v>
      </c>
      <c r="W16" s="2">
        <f t="shared" si="0"/>
        <v>35.762672328196253</v>
      </c>
      <c r="X16" s="2">
        <f t="shared" si="0"/>
        <v>34.798549877713413</v>
      </c>
      <c r="Y16" s="2">
        <f t="shared" si="0"/>
        <v>31.477004214282161</v>
      </c>
      <c r="Z16" s="2">
        <f t="shared" si="0"/>
        <v>28.954744900756118</v>
      </c>
      <c r="AA16" s="2">
        <f t="shared" si="0"/>
        <v>35.575889331886628</v>
      </c>
      <c r="AB16" s="2">
        <f t="shared" si="0"/>
        <v>33.100056847443028</v>
      </c>
      <c r="AC16" s="2">
        <f t="shared" si="0"/>
        <v>31.147884881051638</v>
      </c>
      <c r="AD16" s="2">
        <f t="shared" si="0"/>
        <v>19.17960569939375</v>
      </c>
      <c r="AE16" s="2">
        <f t="shared" si="0"/>
        <v>20.405953835435909</v>
      </c>
      <c r="AF16" s="2">
        <f t="shared" si="0"/>
        <v>17.009349468591083</v>
      </c>
      <c r="AG16" s="2">
        <f t="shared" si="0"/>
        <v>15.619523560227394</v>
      </c>
      <c r="AH16" s="2">
        <f t="shared" si="0"/>
        <v>15.858645952017818</v>
      </c>
      <c r="AI16" s="2">
        <f t="shared" si="0"/>
        <v>16.037976130960089</v>
      </c>
    </row>
    <row r="17" spans="2:35" x14ac:dyDescent="0.3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20"/>
  <sheetViews>
    <sheetView workbookViewId="0">
      <selection sqref="A1:H1"/>
    </sheetView>
  </sheetViews>
  <sheetFormatPr defaultRowHeight="14.4" x14ac:dyDescent="0.3"/>
  <cols>
    <col min="1" max="1" width="17.21875" customWidth="1"/>
  </cols>
  <sheetData>
    <row r="1" spans="1:35" x14ac:dyDescent="0.3">
      <c r="A1" s="6" t="s">
        <v>36</v>
      </c>
    </row>
    <row r="3" spans="1:35" x14ac:dyDescent="0.3">
      <c r="A3" s="18" t="s">
        <v>13</v>
      </c>
      <c r="B3" s="18">
        <v>1990</v>
      </c>
      <c r="C3" s="18">
        <v>1991</v>
      </c>
      <c r="D3" s="18">
        <v>1992</v>
      </c>
      <c r="E3" s="18">
        <v>1993</v>
      </c>
      <c r="F3" s="18">
        <v>1994</v>
      </c>
      <c r="G3" s="18">
        <v>1995</v>
      </c>
      <c r="H3" s="18">
        <v>1996</v>
      </c>
      <c r="I3" s="18">
        <v>1997</v>
      </c>
      <c r="J3" s="18">
        <v>1998</v>
      </c>
      <c r="K3" s="18">
        <v>1999</v>
      </c>
      <c r="L3" s="18">
        <v>2000</v>
      </c>
      <c r="M3" s="18">
        <v>2001</v>
      </c>
      <c r="N3" s="18">
        <v>2002</v>
      </c>
      <c r="O3" s="18">
        <v>2003</v>
      </c>
      <c r="P3" s="18">
        <v>2004</v>
      </c>
      <c r="Q3" s="18">
        <v>2005</v>
      </c>
      <c r="R3" s="18">
        <v>2006</v>
      </c>
      <c r="S3" s="18">
        <v>2007</v>
      </c>
      <c r="T3" s="18">
        <v>2008</v>
      </c>
      <c r="U3" s="18">
        <v>2009</v>
      </c>
      <c r="V3" s="18">
        <v>2010</v>
      </c>
      <c r="W3" s="18">
        <v>2011</v>
      </c>
      <c r="X3" s="18">
        <v>2012</v>
      </c>
      <c r="Y3" s="18">
        <v>2013</v>
      </c>
      <c r="Z3" s="18">
        <v>2014</v>
      </c>
      <c r="AA3" s="18">
        <v>2015</v>
      </c>
      <c r="AB3" s="18">
        <v>2016</v>
      </c>
      <c r="AC3" s="18">
        <v>2017</v>
      </c>
      <c r="AD3" s="18">
        <v>2018</v>
      </c>
      <c r="AE3" s="18">
        <v>2019</v>
      </c>
      <c r="AF3" s="18">
        <v>2020</v>
      </c>
      <c r="AG3" s="18">
        <v>2021</v>
      </c>
      <c r="AH3" s="18">
        <v>2022</v>
      </c>
      <c r="AI3" s="18">
        <v>2023</v>
      </c>
    </row>
    <row r="4" spans="1:35" x14ac:dyDescent="0.3">
      <c r="A4" s="19" t="s">
        <v>0</v>
      </c>
      <c r="B4" s="20">
        <v>12.0059152545121</v>
      </c>
      <c r="C4" s="20">
        <v>11.545159970767401</v>
      </c>
      <c r="D4" s="20">
        <v>9.86226348107731</v>
      </c>
      <c r="E4" s="20">
        <v>8.5796622952810608</v>
      </c>
      <c r="F4" s="20">
        <v>6.6647347428331898</v>
      </c>
      <c r="G4" s="20">
        <v>4.5472369255337899</v>
      </c>
      <c r="H4" s="20">
        <v>5.1181033284453603</v>
      </c>
      <c r="I4" s="20">
        <v>3.8157380551568498</v>
      </c>
      <c r="J4" s="20">
        <v>3.5379769010520601</v>
      </c>
      <c r="K4" s="20">
        <v>3.1546052637611499</v>
      </c>
      <c r="L4" s="20">
        <v>2.9389840512865</v>
      </c>
      <c r="M4" s="20">
        <v>2.87015387473016</v>
      </c>
      <c r="N4" s="20">
        <v>2.6313020747712499</v>
      </c>
      <c r="O4" s="20">
        <v>2.23285215410715</v>
      </c>
      <c r="P4" s="20">
        <v>2.0938646199032598</v>
      </c>
      <c r="Q4" s="20">
        <v>1.73576994637559</v>
      </c>
      <c r="R4" s="20">
        <v>0.47259526293891502</v>
      </c>
      <c r="S4" s="20">
        <v>0.53826111784309705</v>
      </c>
      <c r="T4" s="20">
        <v>0.40803843371445397</v>
      </c>
      <c r="U4" s="20">
        <v>0.35297220794358702</v>
      </c>
      <c r="V4" s="20">
        <v>0.36116611139490801</v>
      </c>
      <c r="W4" s="20">
        <v>0.36917529401043597</v>
      </c>
      <c r="X4" s="20">
        <v>0.32563529492424798</v>
      </c>
      <c r="Y4" s="20">
        <v>0.38188277918628799</v>
      </c>
      <c r="Z4" s="20">
        <v>0.35366559300328099</v>
      </c>
      <c r="AA4" s="20">
        <v>0.335214200536055</v>
      </c>
      <c r="AB4" s="20">
        <v>0.35989434852203001</v>
      </c>
      <c r="AC4" s="20">
        <v>0.36946505783087202</v>
      </c>
      <c r="AD4" s="20">
        <v>0.32250629207972098</v>
      </c>
      <c r="AE4" s="20">
        <v>0.30584914578883599</v>
      </c>
      <c r="AF4" s="20">
        <v>0.321049337648949</v>
      </c>
      <c r="AG4" s="20">
        <v>0.34515336642842698</v>
      </c>
      <c r="AH4" s="20">
        <v>0.30970552699133103</v>
      </c>
      <c r="AI4" s="20">
        <v>0.30498709136410601</v>
      </c>
    </row>
    <row r="5" spans="1:35" x14ac:dyDescent="0.3">
      <c r="A5" s="19" t="s">
        <v>1</v>
      </c>
      <c r="B5" s="20">
        <v>6.7777554501528803</v>
      </c>
      <c r="C5" s="20">
        <v>6.7575486195845702</v>
      </c>
      <c r="D5" s="20">
        <v>6.3864760227074902</v>
      </c>
      <c r="E5" s="20">
        <v>6.5854224703878197</v>
      </c>
      <c r="F5" s="20">
        <v>5.5302986943788497</v>
      </c>
      <c r="G5" s="20">
        <v>5.0705829429101597</v>
      </c>
      <c r="H5" s="20">
        <v>4.1505818702564001</v>
      </c>
      <c r="I5" s="20">
        <v>4.69206024474577</v>
      </c>
      <c r="J5" s="20">
        <v>4.2659262420798996</v>
      </c>
      <c r="K5" s="20">
        <v>4.2155305945658297</v>
      </c>
      <c r="L5" s="20">
        <v>3.74978319692107</v>
      </c>
      <c r="M5" s="20">
        <v>3.64340886305407</v>
      </c>
      <c r="N5" s="20">
        <v>2.74980328916216</v>
      </c>
      <c r="O5" s="20">
        <v>2.9637779816097498</v>
      </c>
      <c r="P5" s="20">
        <v>3.2377828459615299</v>
      </c>
      <c r="Q5" s="20">
        <v>3.0639269675213798</v>
      </c>
      <c r="R5" s="20">
        <v>2.63629900239633</v>
      </c>
      <c r="S5" s="20">
        <v>2.6599871915304498</v>
      </c>
      <c r="T5" s="20">
        <v>2.4598998690758802</v>
      </c>
      <c r="U5" s="20">
        <v>2.1433728133288401</v>
      </c>
      <c r="V5" s="20">
        <v>2.3094723253023699</v>
      </c>
      <c r="W5" s="20">
        <v>2.3730330695935602</v>
      </c>
      <c r="X5" s="20">
        <v>2.34564212598552</v>
      </c>
      <c r="Y5" s="20">
        <v>2.22327150863158</v>
      </c>
      <c r="Z5" s="20">
        <v>2.3371610056961698</v>
      </c>
      <c r="AA5" s="20">
        <v>2.29372833882011</v>
      </c>
      <c r="AB5" s="20">
        <v>2.3040349856659699</v>
      </c>
      <c r="AC5" s="20">
        <v>2.3273317409254402</v>
      </c>
      <c r="AD5" s="20">
        <v>2.3729158182568999</v>
      </c>
      <c r="AE5" s="20">
        <v>2.2439143554901899</v>
      </c>
      <c r="AF5" s="20">
        <v>2.1731389552864502</v>
      </c>
      <c r="AG5" s="20">
        <v>2.24772728895628</v>
      </c>
      <c r="AH5" s="20">
        <v>2.1882373584803401</v>
      </c>
      <c r="AI5" s="20">
        <v>2.03329678662814</v>
      </c>
    </row>
    <row r="6" spans="1:35" x14ac:dyDescent="0.3">
      <c r="A6" s="19" t="s">
        <v>2</v>
      </c>
      <c r="B6" s="20">
        <v>1.60108959662755</v>
      </c>
      <c r="C6" s="20">
        <v>1.70988906802146</v>
      </c>
      <c r="D6" s="20">
        <v>1.5090473514432601</v>
      </c>
      <c r="E6" s="20">
        <v>1.38271716066636</v>
      </c>
      <c r="F6" s="20">
        <v>1.2611178490280901</v>
      </c>
      <c r="G6" s="20">
        <v>1.01679233806574</v>
      </c>
      <c r="H6" s="20">
        <v>0.92010721237903204</v>
      </c>
      <c r="I6" s="20">
        <v>0.88908632668821197</v>
      </c>
      <c r="J6" s="20">
        <v>0.73250231174749103</v>
      </c>
      <c r="K6" s="20">
        <v>0.79356016726635603</v>
      </c>
      <c r="L6" s="20">
        <v>0.87269819505055102</v>
      </c>
      <c r="M6" s="20">
        <v>0.92201067086202204</v>
      </c>
      <c r="N6" s="20">
        <v>0.77626892655503499</v>
      </c>
      <c r="O6" s="20">
        <v>1.0314776618819399</v>
      </c>
      <c r="P6" s="20">
        <v>0.93853306704492001</v>
      </c>
      <c r="Q6" s="20">
        <v>1.0954765271778599</v>
      </c>
      <c r="R6" s="20">
        <v>1.19097287788682</v>
      </c>
      <c r="S6" s="20">
        <v>1.37831537908945</v>
      </c>
      <c r="T6" s="20">
        <v>1.3192235801914001</v>
      </c>
      <c r="U6" s="20">
        <v>1.1254372128003101</v>
      </c>
      <c r="V6" s="20">
        <v>1.21016614927942</v>
      </c>
      <c r="W6" s="20">
        <v>1.1917876745359099</v>
      </c>
      <c r="X6" s="20">
        <v>1.13845779204232</v>
      </c>
      <c r="Y6" s="20">
        <v>1.2350381684421201</v>
      </c>
      <c r="Z6" s="20">
        <v>1.1425397096838601</v>
      </c>
      <c r="AA6" s="20">
        <v>1.2526858032978001</v>
      </c>
      <c r="AB6" s="20">
        <v>1.2996267694297701</v>
      </c>
      <c r="AC6" s="20">
        <v>1.2202587097339499</v>
      </c>
      <c r="AD6" s="20">
        <v>1.1473258500036501</v>
      </c>
      <c r="AE6" s="20">
        <v>1.0434338218863599</v>
      </c>
      <c r="AF6" s="20">
        <v>0.97267297710221001</v>
      </c>
      <c r="AG6" s="20">
        <v>1.00274618652056</v>
      </c>
      <c r="AH6" s="20">
        <v>0.81663441398914205</v>
      </c>
      <c r="AI6" s="20">
        <v>0.86527272299764502</v>
      </c>
    </row>
    <row r="7" spans="1:35" x14ac:dyDescent="0.3">
      <c r="A7" s="19" t="s">
        <v>3</v>
      </c>
      <c r="B7" s="20">
        <v>6.7080877211763996E-4</v>
      </c>
      <c r="C7" s="20">
        <v>6.7863693151330999E-4</v>
      </c>
      <c r="D7" s="20">
        <v>6.7914839241624996E-4</v>
      </c>
      <c r="E7" s="20">
        <v>6.7696267334720896E-4</v>
      </c>
      <c r="F7" s="20">
        <v>6.7678936031840002E-4</v>
      </c>
      <c r="G7" s="20">
        <v>6.7366926524822595E-4</v>
      </c>
      <c r="H7" s="20">
        <v>6.7477099339340095E-4</v>
      </c>
      <c r="I7" s="20">
        <v>4.46138517269116E-4</v>
      </c>
      <c r="J7" s="20">
        <v>5.5858918893068096E-4</v>
      </c>
      <c r="K7" s="20">
        <v>5.4888878472041905E-4</v>
      </c>
      <c r="L7" s="20">
        <v>5.5938692643100303E-4</v>
      </c>
      <c r="M7" s="20">
        <v>3.7551982737953098E-4</v>
      </c>
      <c r="N7" s="20">
        <v>6.6720194893773695E-4</v>
      </c>
      <c r="O7" s="20">
        <v>4.1686296963778098E-4</v>
      </c>
      <c r="P7" s="20">
        <v>5.3053990781109996E-4</v>
      </c>
      <c r="Q7" s="20">
        <v>6.7892420584634899E-4</v>
      </c>
      <c r="R7" s="20">
        <v>6.7327527594998398E-4</v>
      </c>
      <c r="S7" s="20">
        <v>7.1047369161864895E-4</v>
      </c>
      <c r="T7" s="20">
        <v>8.0683621156634703E-4</v>
      </c>
      <c r="U7" s="20">
        <v>4.8417915087591701E-4</v>
      </c>
      <c r="V7" s="20">
        <v>5.6798807160513898E-4</v>
      </c>
      <c r="W7" s="20">
        <v>5.4095979606791095E-4</v>
      </c>
      <c r="X7" s="20">
        <v>6.8020619441351798E-4</v>
      </c>
      <c r="Y7" s="20">
        <v>4.7719852994724502E-4</v>
      </c>
      <c r="Z7" s="20">
        <v>7.0277093864310001E-4</v>
      </c>
      <c r="AA7" s="20">
        <v>4.0930051224509999E-4</v>
      </c>
      <c r="AB7" s="20">
        <v>4.9485344730438999E-4</v>
      </c>
      <c r="AC7" s="20">
        <v>4.0843786451599898E-4</v>
      </c>
      <c r="AD7" s="20">
        <v>5.025445842945E-4</v>
      </c>
      <c r="AE7" s="20">
        <v>4.48455809479E-4</v>
      </c>
      <c r="AF7" s="20">
        <v>4.4244012194149997E-4</v>
      </c>
      <c r="AG7" s="20">
        <v>3.5128833841320003E-4</v>
      </c>
      <c r="AH7" s="20">
        <v>3.3950112479163999E-4</v>
      </c>
      <c r="AI7" s="20">
        <v>2.8771597470127999E-4</v>
      </c>
    </row>
    <row r="8" spans="1:35" x14ac:dyDescent="0.3">
      <c r="A8" s="19" t="s">
        <v>4</v>
      </c>
      <c r="B8" s="20">
        <v>2.8543071256999899</v>
      </c>
      <c r="C8" s="20">
        <v>3.7596116725500002</v>
      </c>
      <c r="D8" s="20">
        <v>4.0758979992499897</v>
      </c>
      <c r="E8" s="20">
        <v>3.5958048208000002</v>
      </c>
      <c r="F8" s="20">
        <v>4.3522481882999999</v>
      </c>
      <c r="G8" s="20">
        <v>6.6380652005499998</v>
      </c>
      <c r="H8" s="20">
        <v>6.1028274042000001</v>
      </c>
      <c r="I8" s="20">
        <v>4.8293292971000001</v>
      </c>
      <c r="J8" s="20">
        <v>7.8055882446</v>
      </c>
      <c r="K8" s="20">
        <v>14.73766977555</v>
      </c>
      <c r="L8" s="20">
        <v>3.3035149865000002</v>
      </c>
      <c r="M8" s="20">
        <v>2.6097745129000001</v>
      </c>
      <c r="N8" s="20">
        <v>3.2388876173500001</v>
      </c>
      <c r="O8" s="20">
        <v>4.1319107902500001</v>
      </c>
      <c r="P8" s="20">
        <v>5.8409266127999997</v>
      </c>
      <c r="Q8" s="20">
        <v>2.5291793466999999</v>
      </c>
      <c r="R8" s="20">
        <v>2.9013782754999999</v>
      </c>
      <c r="S8" s="20">
        <v>6.0568464299999999E-2</v>
      </c>
      <c r="T8" s="20">
        <v>5.257406555E-2</v>
      </c>
      <c r="U8" s="20">
        <v>5.8017412499999997E-2</v>
      </c>
      <c r="V8" s="20">
        <v>4.0998646E-2</v>
      </c>
      <c r="W8" s="20">
        <v>3.5701616999999998E-2</v>
      </c>
      <c r="X8" s="20">
        <v>6.8871646999999994E-2</v>
      </c>
      <c r="Y8" s="20">
        <v>6.76949575E-2</v>
      </c>
      <c r="Z8" s="20">
        <v>5.5035316500000001E-2</v>
      </c>
      <c r="AA8" s="20">
        <v>7.7285112500000003E-2</v>
      </c>
      <c r="AB8" s="20">
        <v>3.6309378000000003E-2</v>
      </c>
      <c r="AC8" s="20">
        <v>3.8461735499999997E-2</v>
      </c>
      <c r="AD8" s="20">
        <v>4.0400303499999998E-2</v>
      </c>
      <c r="AE8" s="20">
        <v>4.4875804499999998E-2</v>
      </c>
      <c r="AF8" s="20">
        <v>3.3291115500000003E-2</v>
      </c>
      <c r="AG8" s="20">
        <v>6.3184779499999996E-2</v>
      </c>
      <c r="AH8" s="20">
        <v>4.4486923999999997E-2</v>
      </c>
      <c r="AI8" s="20">
        <v>4.4063365200000003E-2</v>
      </c>
    </row>
    <row r="9" spans="1:35" x14ac:dyDescent="0.3">
      <c r="A9" s="19" t="s">
        <v>5</v>
      </c>
      <c r="B9" s="20">
        <v>104.608795990734</v>
      </c>
      <c r="C9" s="20">
        <v>82.924361261767501</v>
      </c>
      <c r="D9" s="20">
        <v>75.914729647905801</v>
      </c>
      <c r="E9" s="20">
        <v>36.572684597230797</v>
      </c>
      <c r="F9" s="20">
        <v>6.6640959255440997</v>
      </c>
      <c r="G9" s="20">
        <v>6.7201909248496703</v>
      </c>
      <c r="H9" s="20">
        <v>6.8022000735000399</v>
      </c>
      <c r="I9" s="20">
        <v>7.0380225755223096</v>
      </c>
      <c r="J9" s="20">
        <v>7.2253022646803702</v>
      </c>
      <c r="K9" s="20">
        <v>7.3622784086249604</v>
      </c>
      <c r="L9" s="20">
        <v>7.4245630349498004</v>
      </c>
      <c r="M9" s="20">
        <v>7.3982787501937297</v>
      </c>
      <c r="N9" s="20">
        <v>7.5373108038334902</v>
      </c>
      <c r="O9" s="20">
        <v>7.7399160468560897</v>
      </c>
      <c r="P9" s="20">
        <v>7.9924149379275899</v>
      </c>
      <c r="Q9" s="20">
        <v>8.0281402341104595</v>
      </c>
      <c r="R9" s="20">
        <v>8.3030881865213697</v>
      </c>
      <c r="S9" s="20">
        <v>8.7086282556988497</v>
      </c>
      <c r="T9" s="20">
        <v>8.6073069444066199</v>
      </c>
      <c r="U9" s="20">
        <v>8.3098136176627602</v>
      </c>
      <c r="V9" s="20">
        <v>8.1711724078308308</v>
      </c>
      <c r="W9" s="20">
        <v>8.1668549689288401</v>
      </c>
      <c r="X9" s="20">
        <v>8.0184228676085691</v>
      </c>
      <c r="Y9" s="20">
        <v>7.9245879886189901</v>
      </c>
      <c r="Z9" s="20">
        <v>7.9093754873509798</v>
      </c>
      <c r="AA9" s="20">
        <v>8.0613374027334093</v>
      </c>
      <c r="AB9" s="20">
        <v>8.0399262792994293</v>
      </c>
      <c r="AC9" s="20">
        <v>8.0900770376904898</v>
      </c>
      <c r="AD9" s="20">
        <v>8.2696479109019698</v>
      </c>
      <c r="AE9" s="20">
        <v>8.1898453409000194</v>
      </c>
      <c r="AF9" s="20">
        <v>7.5098643109835503</v>
      </c>
      <c r="AG9" s="20">
        <v>7.6060862368680997</v>
      </c>
      <c r="AH9" s="20">
        <v>7.7106630736871198</v>
      </c>
      <c r="AI9" s="20">
        <v>7.7224726474231504</v>
      </c>
    </row>
    <row r="10" spans="1:35" x14ac:dyDescent="0.3">
      <c r="A10" s="19" t="s">
        <v>6</v>
      </c>
      <c r="B10" s="20">
        <v>3.3664451630318303E-2</v>
      </c>
      <c r="C10" s="20">
        <v>3.8088487214673901E-2</v>
      </c>
      <c r="D10" s="20">
        <v>3.6450540691786597E-2</v>
      </c>
      <c r="E10" s="20">
        <v>3.1780475135598701E-2</v>
      </c>
      <c r="F10" s="20">
        <v>2.90411095534472E-2</v>
      </c>
      <c r="G10" s="20">
        <v>3.0033935894278E-2</v>
      </c>
      <c r="H10" s="20">
        <v>3.0967011460543901E-2</v>
      </c>
      <c r="I10" s="20">
        <v>2.9389489354690799E-2</v>
      </c>
      <c r="J10" s="20">
        <v>2.6319279544850398E-2</v>
      </c>
      <c r="K10" s="20">
        <v>2.3972624255323701E-2</v>
      </c>
      <c r="L10" s="20">
        <v>2.4332820983501199E-2</v>
      </c>
      <c r="M10" s="20">
        <v>2.5431147809479901E-2</v>
      </c>
      <c r="N10" s="20">
        <v>2.85341971478324E-2</v>
      </c>
      <c r="O10" s="20">
        <v>2.9249557560617399E-2</v>
      </c>
      <c r="P10" s="20">
        <v>2.6375104442402899E-2</v>
      </c>
      <c r="Q10" s="20">
        <v>2.8636344751997399E-2</v>
      </c>
      <c r="R10" s="20">
        <v>2.7299470344922298E-2</v>
      </c>
      <c r="S10" s="20">
        <v>2.47223465541987E-2</v>
      </c>
      <c r="T10" s="20">
        <v>2.9184713357155799E-2</v>
      </c>
      <c r="U10" s="20">
        <v>2.76025991740661E-2</v>
      </c>
      <c r="V10" s="20">
        <v>2.5192754672823E-2</v>
      </c>
      <c r="W10" s="20">
        <v>2.4326277297054999E-2</v>
      </c>
      <c r="X10" s="20">
        <v>2.36113620296922E-2</v>
      </c>
      <c r="Y10" s="20">
        <v>2.3756493010547899E-2</v>
      </c>
      <c r="Z10" s="20">
        <v>1.9551858534676399E-2</v>
      </c>
      <c r="AA10" s="20">
        <v>1.7303721606117501E-2</v>
      </c>
      <c r="AB10" s="20">
        <v>1.91931938898426E-2</v>
      </c>
      <c r="AC10" s="20">
        <v>2.0193835458911201E-2</v>
      </c>
      <c r="AD10" s="20">
        <v>1.8909781584242599E-2</v>
      </c>
      <c r="AE10" s="20">
        <v>1.8721363038460399E-2</v>
      </c>
      <c r="AF10" s="20">
        <v>1.9174984750972901E-2</v>
      </c>
      <c r="AG10" s="20">
        <v>2.2113742338103499E-2</v>
      </c>
      <c r="AH10" s="20">
        <v>1.9745839258384901E-2</v>
      </c>
      <c r="AI10" s="20">
        <v>1.8101355035800699E-2</v>
      </c>
    </row>
    <row r="11" spans="1:35" x14ac:dyDescent="0.3">
      <c r="A11" s="19" t="s">
        <v>7</v>
      </c>
      <c r="B11" s="20">
        <v>2.0458958692563201</v>
      </c>
      <c r="C11" s="20">
        <v>1.9090899636245</v>
      </c>
      <c r="D11" s="20">
        <v>1.8521688298024099</v>
      </c>
      <c r="E11" s="20">
        <v>1.80745473680534</v>
      </c>
      <c r="F11" s="20">
        <v>1.8162041192598799</v>
      </c>
      <c r="G11" s="20">
        <v>1.9891479556821099</v>
      </c>
      <c r="H11" s="20">
        <v>1.7952445885480399</v>
      </c>
      <c r="I11" s="20">
        <v>1.7347536212588699</v>
      </c>
      <c r="J11" s="20">
        <v>1.5734237562354201</v>
      </c>
      <c r="K11" s="20">
        <v>1.54299919715184</v>
      </c>
      <c r="L11" s="20">
        <v>1.51921834639888</v>
      </c>
      <c r="M11" s="20">
        <v>1.4876153055482999</v>
      </c>
      <c r="N11" s="20">
        <v>1.46930094257156</v>
      </c>
      <c r="O11" s="20">
        <v>1.3866544600114401</v>
      </c>
      <c r="P11" s="20">
        <v>1.4439671398014999</v>
      </c>
      <c r="Q11" s="20">
        <v>1.4433370448423299</v>
      </c>
      <c r="R11" s="20">
        <v>1.2955875604398901</v>
      </c>
      <c r="S11" s="20">
        <v>1.3682673141114601</v>
      </c>
      <c r="T11" s="20">
        <v>1.3252925833353699</v>
      </c>
      <c r="U11" s="20">
        <v>1.0703534896209801</v>
      </c>
      <c r="V11" s="20">
        <v>0.96801410889626704</v>
      </c>
      <c r="W11" s="20">
        <v>0.85924606493803601</v>
      </c>
      <c r="X11" s="20">
        <v>0.89110801578490595</v>
      </c>
      <c r="Y11" s="20">
        <v>0.93347605959762103</v>
      </c>
      <c r="Z11" s="20">
        <v>0.59913257852451096</v>
      </c>
      <c r="AA11" s="20">
        <v>0.70345018419850203</v>
      </c>
      <c r="AB11" s="20">
        <v>0.68044243500198198</v>
      </c>
      <c r="AC11" s="20">
        <v>0.454764037153086</v>
      </c>
      <c r="AD11" s="20">
        <v>0.70307346414298</v>
      </c>
      <c r="AE11" s="20">
        <v>0.58341258580758604</v>
      </c>
      <c r="AF11" s="20">
        <v>0.61275323514779401</v>
      </c>
      <c r="AG11" s="20">
        <v>0.37374988580610902</v>
      </c>
      <c r="AH11" s="20">
        <v>0.10293761602120501</v>
      </c>
      <c r="AI11" s="20">
        <v>8.2263616875478604E-2</v>
      </c>
    </row>
    <row r="12" spans="1:35" x14ac:dyDescent="0.3">
      <c r="A12" s="19" t="s">
        <v>8</v>
      </c>
      <c r="B12" s="20">
        <v>0.107983152420998</v>
      </c>
      <c r="C12" s="20">
        <v>0.12617851707191799</v>
      </c>
      <c r="D12" s="20">
        <v>0.10625755951844</v>
      </c>
      <c r="E12" s="20">
        <v>0.16376814138447399</v>
      </c>
      <c r="F12" s="20">
        <v>0.12862771797571501</v>
      </c>
      <c r="G12" s="20">
        <v>0.14702095443789201</v>
      </c>
      <c r="H12" s="20">
        <v>0.14091865400220799</v>
      </c>
      <c r="I12" s="20">
        <v>0.16348694930216201</v>
      </c>
      <c r="J12" s="20">
        <v>0.156540379688136</v>
      </c>
      <c r="K12" s="20">
        <v>0.11940569924727</v>
      </c>
      <c r="L12" s="20">
        <v>0.160123005509727</v>
      </c>
      <c r="M12" s="20">
        <v>0.13450774565283499</v>
      </c>
      <c r="N12" s="20">
        <v>0.15192471101177299</v>
      </c>
      <c r="O12" s="20">
        <v>0.12391122758151001</v>
      </c>
      <c r="P12" s="20">
        <v>0.12720135109772401</v>
      </c>
      <c r="Q12" s="20">
        <v>0.104636472626973</v>
      </c>
      <c r="R12" s="20">
        <v>9.2825726910976E-2</v>
      </c>
      <c r="S12" s="20">
        <v>0.127193184312199</v>
      </c>
      <c r="T12" s="20">
        <v>8.50363052024775E-2</v>
      </c>
      <c r="U12" s="20">
        <v>0.107293110448898</v>
      </c>
      <c r="V12" s="20">
        <v>0.12353598180605301</v>
      </c>
      <c r="W12" s="20">
        <v>9.0919336723635794E-2</v>
      </c>
      <c r="X12" s="20">
        <v>8.8030466012149103E-2</v>
      </c>
      <c r="Y12" s="20">
        <v>7.2996456419098896E-2</v>
      </c>
      <c r="Z12" s="20">
        <v>0.115690947198458</v>
      </c>
      <c r="AA12" s="20">
        <v>8.8058130567558998E-2</v>
      </c>
      <c r="AB12" s="20">
        <v>5.6270091957995198E-2</v>
      </c>
      <c r="AC12" s="20">
        <v>4.0178425485636798E-2</v>
      </c>
      <c r="AD12" s="20">
        <v>3.8595061063108602E-2</v>
      </c>
      <c r="AE12" s="20">
        <v>3.8029339334846299E-2</v>
      </c>
      <c r="AF12" s="20">
        <v>3.7268015434940502E-2</v>
      </c>
      <c r="AG12" s="20">
        <v>3.8729140724495299E-2</v>
      </c>
      <c r="AH12" s="20">
        <v>3.8832819161943102E-2</v>
      </c>
      <c r="AI12" s="20">
        <v>3.8434966633833098E-2</v>
      </c>
    </row>
    <row r="13" spans="1:35" x14ac:dyDescent="0.3">
      <c r="A13" s="19" t="s">
        <v>9</v>
      </c>
      <c r="B13" s="20">
        <v>2.4657818897300001</v>
      </c>
      <c r="C13" s="20">
        <v>2.5472759199800001</v>
      </c>
      <c r="D13" s="20">
        <v>2.7695531336500001</v>
      </c>
      <c r="E13" s="20">
        <v>2.43374106582</v>
      </c>
      <c r="F13" s="20">
        <v>2.45018705286</v>
      </c>
      <c r="G13" s="20">
        <v>2.8297370654099998</v>
      </c>
      <c r="H13" s="20">
        <v>2.8610136778599999</v>
      </c>
      <c r="I13" s="20">
        <v>2.6412126867299999</v>
      </c>
      <c r="J13" s="20">
        <v>2.36373202175999</v>
      </c>
      <c r="K13" s="20">
        <v>2.53995105577</v>
      </c>
      <c r="L13" s="20">
        <v>2.4872886995300001</v>
      </c>
      <c r="M13" s="20">
        <v>2.4469225312099998</v>
      </c>
      <c r="N13" s="20">
        <v>2.3696024361700001</v>
      </c>
      <c r="O13" s="20">
        <v>2.6708247599099999</v>
      </c>
      <c r="P13" s="20">
        <v>2.30700965665</v>
      </c>
      <c r="Q13" s="20">
        <v>2.3967402227400001</v>
      </c>
      <c r="R13" s="20">
        <v>2.4569249069899999</v>
      </c>
      <c r="S13" s="20">
        <v>1.66391483098</v>
      </c>
      <c r="T13" s="20">
        <v>2.6281819556400001</v>
      </c>
      <c r="U13" s="20">
        <v>2.74202164124</v>
      </c>
      <c r="V13" s="20">
        <v>2.4234764144999899</v>
      </c>
      <c r="W13" s="20">
        <v>2.0426439803999998</v>
      </c>
      <c r="X13" s="20">
        <v>2.1032551396999999</v>
      </c>
      <c r="Y13" s="20">
        <v>2.3591093257</v>
      </c>
      <c r="Z13" s="20">
        <v>2.5848130515999999</v>
      </c>
      <c r="AA13" s="20">
        <v>2.27944376339999</v>
      </c>
      <c r="AB13" s="20">
        <v>2.1968854285999999</v>
      </c>
      <c r="AC13" s="20">
        <v>1.9116704626999901</v>
      </c>
      <c r="AD13" s="20">
        <v>3.0796811319999899</v>
      </c>
      <c r="AE13" s="20">
        <v>2.2490193137999999</v>
      </c>
      <c r="AF13" s="20">
        <v>2.250720243</v>
      </c>
      <c r="AG13" s="20">
        <v>1.9550459872999999</v>
      </c>
      <c r="AH13" s="20">
        <v>2.4117423455</v>
      </c>
      <c r="AI13" s="20">
        <v>1.5920726088999999</v>
      </c>
    </row>
    <row r="14" spans="1:35" x14ac:dyDescent="0.3">
      <c r="A14" s="19" t="s">
        <v>10</v>
      </c>
      <c r="B14" s="20">
        <v>1.2849704999999901E-3</v>
      </c>
      <c r="C14" s="20">
        <v>1.2984048E-3</v>
      </c>
      <c r="D14" s="20">
        <v>1.1380940999999999E-3</v>
      </c>
      <c r="E14" s="20">
        <v>1.26858105E-3</v>
      </c>
      <c r="F14" s="20">
        <v>1.2207195000000001E-3</v>
      </c>
      <c r="G14" s="20">
        <v>1.3798421999999999E-3</v>
      </c>
      <c r="H14" s="20">
        <v>1.3695462E-3</v>
      </c>
      <c r="I14" s="20">
        <v>1.4455138499999999E-3</v>
      </c>
      <c r="J14" s="20">
        <v>1.71395235E-3</v>
      </c>
      <c r="K14" s="20">
        <v>1.6201944000000001E-3</v>
      </c>
      <c r="L14" s="20">
        <v>1.6171155000000001E-3</v>
      </c>
      <c r="M14" s="20">
        <v>1.6747533000000001E-3</v>
      </c>
      <c r="N14" s="20">
        <v>1.4351931E-3</v>
      </c>
      <c r="O14" s="20">
        <v>1.6353315E-3</v>
      </c>
      <c r="P14" s="20">
        <v>1.7024138999999999E-3</v>
      </c>
      <c r="Q14" s="20">
        <v>1.7246443499999999E-3</v>
      </c>
      <c r="R14" s="20">
        <v>1.72576305E-3</v>
      </c>
      <c r="S14" s="20">
        <v>1.5329753999999999E-3</v>
      </c>
      <c r="T14" s="20">
        <v>1.477377E-3</v>
      </c>
      <c r="U14" s="20">
        <v>1.7135217E-3</v>
      </c>
      <c r="V14" s="20">
        <v>1.30676535E-3</v>
      </c>
      <c r="W14" s="20">
        <v>1.2949001999999999E-3</v>
      </c>
      <c r="X14" s="20">
        <v>1.4595965999999901E-3</v>
      </c>
      <c r="Y14" s="20">
        <v>1.5473798999999901E-3</v>
      </c>
      <c r="Z14" s="20">
        <v>1.5575075999999901E-3</v>
      </c>
      <c r="AA14" s="20">
        <v>1.4497163999999999E-3</v>
      </c>
      <c r="AB14" s="20">
        <v>1.3723627500000001E-3</v>
      </c>
      <c r="AC14" s="20">
        <v>1.5555078000000001E-3</v>
      </c>
      <c r="AD14" s="20">
        <v>1.6026218999999999E-3</v>
      </c>
      <c r="AE14" s="20">
        <v>1.86791715E-3</v>
      </c>
      <c r="AF14" s="20">
        <v>1.8599526E-3</v>
      </c>
      <c r="AG14" s="20">
        <v>1.8928107E-3</v>
      </c>
      <c r="AH14" s="20">
        <v>2.09634975E-3</v>
      </c>
      <c r="AI14" s="20">
        <v>1.7012011499999999E-3</v>
      </c>
    </row>
    <row r="15" spans="1:35" x14ac:dyDescent="0.3">
      <c r="A15" s="16" t="s">
        <v>11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</row>
    <row r="16" spans="1:35" x14ac:dyDescent="0.3">
      <c r="A16" t="s">
        <v>12</v>
      </c>
      <c r="B16" s="2">
        <f>SUM(B4:B15)</f>
        <v>132.50314456003625</v>
      </c>
      <c r="C16" s="2">
        <f t="shared" ref="C16:AI16" si="0">SUM(C4:C15)</f>
        <v>111.31918052231353</v>
      </c>
      <c r="D16" s="2">
        <f t="shared" si="0"/>
        <v>102.51466180853892</v>
      </c>
      <c r="E16" s="2">
        <f t="shared" si="0"/>
        <v>61.154981307234792</v>
      </c>
      <c r="F16" s="2">
        <f t="shared" si="0"/>
        <v>28.898452908593587</v>
      </c>
      <c r="G16" s="2">
        <f t="shared" si="0"/>
        <v>28.990861754798885</v>
      </c>
      <c r="H16" s="2">
        <f t="shared" si="0"/>
        <v>27.924008137845014</v>
      </c>
      <c r="I16" s="2">
        <f t="shared" si="0"/>
        <v>25.834970898226135</v>
      </c>
      <c r="J16" s="2">
        <f t="shared" si="0"/>
        <v>27.689583942927143</v>
      </c>
      <c r="K16" s="2">
        <f t="shared" si="0"/>
        <v>34.492141869377448</v>
      </c>
      <c r="L16" s="2">
        <f t="shared" si="0"/>
        <v>22.482682839556464</v>
      </c>
      <c r="M16" s="2">
        <f t="shared" si="0"/>
        <v>21.540153675087979</v>
      </c>
      <c r="N16" s="2">
        <f t="shared" si="0"/>
        <v>20.955037393622035</v>
      </c>
      <c r="O16" s="2">
        <f t="shared" si="0"/>
        <v>22.312626834238134</v>
      </c>
      <c r="P16" s="2">
        <f t="shared" si="0"/>
        <v>24.010308289436733</v>
      </c>
      <c r="Q16" s="2">
        <f t="shared" si="0"/>
        <v>20.428246675402434</v>
      </c>
      <c r="R16" s="2">
        <f t="shared" si="0"/>
        <v>19.379370308255176</v>
      </c>
      <c r="S16" s="2">
        <f t="shared" si="0"/>
        <v>16.532101533511323</v>
      </c>
      <c r="T16" s="2">
        <f t="shared" si="0"/>
        <v>16.917022663684925</v>
      </c>
      <c r="U16" s="2">
        <f t="shared" si="0"/>
        <v>15.939081805570316</v>
      </c>
      <c r="V16" s="2">
        <f t="shared" si="0"/>
        <v>15.635069653104265</v>
      </c>
      <c r="W16" s="2">
        <f t="shared" si="0"/>
        <v>15.155524143423539</v>
      </c>
      <c r="X16" s="2">
        <f t="shared" si="0"/>
        <v>15.005174513881819</v>
      </c>
      <c r="Y16" s="2">
        <f t="shared" si="0"/>
        <v>15.223838315536195</v>
      </c>
      <c r="Z16" s="2">
        <f t="shared" si="0"/>
        <v>15.119225826630577</v>
      </c>
      <c r="AA16" s="2">
        <f t="shared" si="0"/>
        <v>15.110365674571785</v>
      </c>
      <c r="AB16" s="2">
        <f t="shared" si="0"/>
        <v>14.994450126564324</v>
      </c>
      <c r="AC16" s="2">
        <f t="shared" si="0"/>
        <v>14.474364988142892</v>
      </c>
      <c r="AD16" s="2">
        <f t="shared" si="0"/>
        <v>15.995160780016858</v>
      </c>
      <c r="AE16" s="2">
        <f t="shared" si="0"/>
        <v>14.719417443505778</v>
      </c>
      <c r="AF16" s="2">
        <f t="shared" si="0"/>
        <v>13.932235567576809</v>
      </c>
      <c r="AG16" s="2">
        <f t="shared" si="0"/>
        <v>13.656780713480487</v>
      </c>
      <c r="AH16" s="2">
        <f t="shared" si="0"/>
        <v>13.645421767964256</v>
      </c>
      <c r="AI16" s="2">
        <f t="shared" si="0"/>
        <v>12.702954078182856</v>
      </c>
    </row>
    <row r="18" spans="2:35" s="1" customFormat="1" x14ac:dyDescent="0.3"/>
    <row r="19" spans="2:35" x14ac:dyDescent="0.3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spans="2:35" x14ac:dyDescent="0.3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16"/>
  <sheetViews>
    <sheetView workbookViewId="0">
      <selection sqref="A1:G1"/>
    </sheetView>
  </sheetViews>
  <sheetFormatPr defaultRowHeight="14.4" x14ac:dyDescent="0.3"/>
  <cols>
    <col min="1" max="1" width="17.33203125" customWidth="1"/>
  </cols>
  <sheetData>
    <row r="1" spans="1:35" x14ac:dyDescent="0.3">
      <c r="A1" s="6" t="s">
        <v>37</v>
      </c>
    </row>
    <row r="3" spans="1:35" x14ac:dyDescent="0.3">
      <c r="A3" s="18" t="s">
        <v>13</v>
      </c>
      <c r="B3" s="18">
        <v>1990</v>
      </c>
      <c r="C3" s="18">
        <v>1991</v>
      </c>
      <c r="D3" s="18">
        <v>1992</v>
      </c>
      <c r="E3" s="18">
        <v>1993</v>
      </c>
      <c r="F3" s="18">
        <v>1994</v>
      </c>
      <c r="G3" s="18">
        <v>1995</v>
      </c>
      <c r="H3" s="18">
        <v>1996</v>
      </c>
      <c r="I3" s="18">
        <v>1997</v>
      </c>
      <c r="J3" s="18">
        <v>1998</v>
      </c>
      <c r="K3" s="18">
        <v>1999</v>
      </c>
      <c r="L3" s="18">
        <v>2000</v>
      </c>
      <c r="M3" s="18">
        <v>2001</v>
      </c>
      <c r="N3" s="18">
        <v>2002</v>
      </c>
      <c r="O3" s="18">
        <v>2003</v>
      </c>
      <c r="P3" s="18">
        <v>2004</v>
      </c>
      <c r="Q3" s="18">
        <v>2005</v>
      </c>
      <c r="R3" s="18">
        <v>2006</v>
      </c>
      <c r="S3" s="18">
        <v>2007</v>
      </c>
      <c r="T3" s="18">
        <v>2008</v>
      </c>
      <c r="U3" s="18">
        <v>2009</v>
      </c>
      <c r="V3" s="18">
        <v>2010</v>
      </c>
      <c r="W3" s="18">
        <v>2011</v>
      </c>
      <c r="X3" s="18">
        <v>2012</v>
      </c>
      <c r="Y3" s="18">
        <v>2013</v>
      </c>
      <c r="Z3" s="18">
        <v>2014</v>
      </c>
      <c r="AA3" s="18">
        <v>2015</v>
      </c>
      <c r="AB3" s="18">
        <v>2016</v>
      </c>
      <c r="AC3" s="18">
        <v>2017</v>
      </c>
      <c r="AD3" s="18">
        <v>2018</v>
      </c>
      <c r="AE3" s="18">
        <v>2019</v>
      </c>
      <c r="AF3" s="18">
        <v>2020</v>
      </c>
      <c r="AG3" s="18">
        <v>2021</v>
      </c>
      <c r="AH3" s="18">
        <v>2022</v>
      </c>
      <c r="AI3" s="18">
        <v>2023</v>
      </c>
    </row>
    <row r="4" spans="1:35" x14ac:dyDescent="0.3">
      <c r="A4" s="20" t="s">
        <v>0</v>
      </c>
      <c r="B4" s="20">
        <v>7.5411075406498496</v>
      </c>
      <c r="C4" s="20">
        <v>6.1650472803526197</v>
      </c>
      <c r="D4" s="20">
        <v>3.99107580275769</v>
      </c>
      <c r="E4" s="20">
        <v>4.2211309358076896</v>
      </c>
      <c r="F4" s="20">
        <v>3.6334881012870799</v>
      </c>
      <c r="G4" s="20">
        <v>2.2661109168923099</v>
      </c>
      <c r="H4" s="20">
        <v>2.5498084842562299</v>
      </c>
      <c r="I4" s="20">
        <v>2.6550851155519202</v>
      </c>
      <c r="J4" s="20">
        <v>2.3195588166937702</v>
      </c>
      <c r="K4" s="20">
        <v>1.9147276832306199</v>
      </c>
      <c r="L4" s="20">
        <v>2.0623254621353899</v>
      </c>
      <c r="M4" s="20">
        <v>2.23626866239153</v>
      </c>
      <c r="N4" s="20">
        <v>2.10131900524823</v>
      </c>
      <c r="O4" s="20">
        <v>3.2635865622267302</v>
      </c>
      <c r="P4" s="20">
        <v>2.6568442820365399</v>
      </c>
      <c r="Q4" s="20">
        <v>2.12146445966291</v>
      </c>
      <c r="R4" s="20">
        <v>2.37897300695069</v>
      </c>
      <c r="S4" s="20">
        <v>2.3126622828237799</v>
      </c>
      <c r="T4" s="20">
        <v>2.6486143694782398</v>
      </c>
      <c r="U4" s="20">
        <v>2.1441866637551201</v>
      </c>
      <c r="V4" s="20">
        <v>2.5812833666077801</v>
      </c>
      <c r="W4" s="20">
        <v>2.5537985785678399</v>
      </c>
      <c r="X4" s="20">
        <v>2.59921349512843</v>
      </c>
      <c r="Y4" s="20">
        <v>2.4398936777852498</v>
      </c>
      <c r="Z4" s="20">
        <v>2.1156411086240698</v>
      </c>
      <c r="AA4" s="20">
        <v>2.1069533501829398</v>
      </c>
      <c r="AB4" s="20">
        <v>2.0363871052348399</v>
      </c>
      <c r="AC4" s="20">
        <v>2.0244222013517401</v>
      </c>
      <c r="AD4" s="20">
        <v>2.1889373351563099</v>
      </c>
      <c r="AE4" s="20">
        <v>1.9625298525952299</v>
      </c>
      <c r="AF4" s="20">
        <v>1.6843222765818799</v>
      </c>
      <c r="AG4" s="20">
        <v>1.6794463415968399</v>
      </c>
      <c r="AH4" s="20">
        <v>1.80038103406495</v>
      </c>
      <c r="AI4" s="20">
        <v>1.5198065738824</v>
      </c>
    </row>
    <row r="5" spans="1:35" x14ac:dyDescent="0.3">
      <c r="A5" s="20" t="s">
        <v>1</v>
      </c>
      <c r="B5" s="20">
        <v>130.61591150141399</v>
      </c>
      <c r="C5" s="20">
        <v>75.171178196543494</v>
      </c>
      <c r="D5" s="20">
        <v>52.894946178386903</v>
      </c>
      <c r="E5" s="20">
        <v>52.690833784321697</v>
      </c>
      <c r="F5" s="20">
        <v>59.748966822703601</v>
      </c>
      <c r="G5" s="20">
        <v>61.008830600682302</v>
      </c>
      <c r="H5" s="20">
        <v>37.630447918044403</v>
      </c>
      <c r="I5" s="20">
        <v>22.120840669438401</v>
      </c>
      <c r="J5" s="20">
        <v>25.2987610130875</v>
      </c>
      <c r="K5" s="20">
        <v>21.862744216713899</v>
      </c>
      <c r="L5" s="20">
        <v>20.581046089383101</v>
      </c>
      <c r="M5" s="20">
        <v>20.377620290483001</v>
      </c>
      <c r="N5" s="20">
        <v>21.965755778960698</v>
      </c>
      <c r="O5" s="20">
        <v>16.263865442437901</v>
      </c>
      <c r="P5" s="20">
        <v>19.2544784157121</v>
      </c>
      <c r="Q5" s="20">
        <v>15.788816862980999</v>
      </c>
      <c r="R5" s="20">
        <v>18.7355816587935</v>
      </c>
      <c r="S5" s="20">
        <v>15.553157115927</v>
      </c>
      <c r="T5" s="20">
        <v>13.2677938440505</v>
      </c>
      <c r="U5" s="20">
        <v>11.1688468135326</v>
      </c>
      <c r="V5" s="20">
        <v>14.0223844842288</v>
      </c>
      <c r="W5" s="20">
        <v>13.294269558780799</v>
      </c>
      <c r="X5" s="20">
        <v>9.8948314639278596</v>
      </c>
      <c r="Y5" s="20">
        <v>10.274537246647901</v>
      </c>
      <c r="Z5" s="20">
        <v>11.0766929195571</v>
      </c>
      <c r="AA5" s="20">
        <v>9.2399065246742804</v>
      </c>
      <c r="AB5" s="20">
        <v>9.9587508982586304</v>
      </c>
      <c r="AC5" s="20">
        <v>10.229129361902</v>
      </c>
      <c r="AD5" s="20">
        <v>9.9835204548164</v>
      </c>
      <c r="AE5" s="20">
        <v>7.6792906894290001</v>
      </c>
      <c r="AF5" s="20">
        <v>7.3370415534873397</v>
      </c>
      <c r="AG5" s="20">
        <v>7.4348291953213099</v>
      </c>
      <c r="AH5" s="20">
        <v>6.6109277564479996</v>
      </c>
      <c r="AI5" s="20">
        <v>6.8821182266392</v>
      </c>
    </row>
    <row r="6" spans="1:35" x14ac:dyDescent="0.3">
      <c r="A6" s="20" t="s">
        <v>2</v>
      </c>
      <c r="B6" s="20">
        <v>1.6901122593617399</v>
      </c>
      <c r="C6" s="20">
        <v>1.5985564841097799</v>
      </c>
      <c r="D6" s="20">
        <v>1.52272453784458</v>
      </c>
      <c r="E6" s="20">
        <v>1.33308374337588</v>
      </c>
      <c r="F6" s="20">
        <v>1.5852427688758799</v>
      </c>
      <c r="G6" s="20">
        <v>1.0199363298758799</v>
      </c>
      <c r="H6" s="20">
        <v>1.0726215568108799</v>
      </c>
      <c r="I6" s="20">
        <v>1.0600896670878199</v>
      </c>
      <c r="J6" s="20">
        <v>1.09597203684075</v>
      </c>
      <c r="K6" s="20">
        <v>1.31285282649297</v>
      </c>
      <c r="L6" s="20">
        <v>1.04835756788408</v>
      </c>
      <c r="M6" s="20">
        <v>1.1944155196147499</v>
      </c>
      <c r="N6" s="20">
        <v>1.4118469123642901</v>
      </c>
      <c r="O6" s="20">
        <v>1.35776491228629</v>
      </c>
      <c r="P6" s="20">
        <v>1.47291911185831</v>
      </c>
      <c r="Q6" s="20">
        <v>1.4815653385163901</v>
      </c>
      <c r="R6" s="20">
        <v>1.36451043441453</v>
      </c>
      <c r="S6" s="20">
        <v>1.3578835523995301</v>
      </c>
      <c r="T6" s="20">
        <v>1.43908663557279</v>
      </c>
      <c r="U6" s="20">
        <v>1.5886313649338899</v>
      </c>
      <c r="V6" s="20">
        <v>1.78100507263916</v>
      </c>
      <c r="W6" s="20">
        <v>1.6282775087221999</v>
      </c>
      <c r="X6" s="20">
        <v>1.7878220455734799</v>
      </c>
      <c r="Y6" s="20">
        <v>1.6347829992154099</v>
      </c>
      <c r="Z6" s="20">
        <v>1.6745592998854999</v>
      </c>
      <c r="AA6" s="20">
        <v>1.5848852612562201</v>
      </c>
      <c r="AB6" s="20">
        <v>1.8293571912683799</v>
      </c>
      <c r="AC6" s="20">
        <v>1.8274971578153101</v>
      </c>
      <c r="AD6" s="20">
        <v>1.5737187458205999</v>
      </c>
      <c r="AE6" s="20">
        <v>2.1275496736768802</v>
      </c>
      <c r="AF6" s="20">
        <v>1.6771596107323601</v>
      </c>
      <c r="AG6" s="20">
        <v>2.26024049402446</v>
      </c>
      <c r="AH6" s="20">
        <v>2.1887862357449399</v>
      </c>
      <c r="AI6" s="20">
        <v>2.0929788300922998</v>
      </c>
    </row>
    <row r="7" spans="1:35" x14ac:dyDescent="0.3">
      <c r="A7" s="20" t="s">
        <v>3</v>
      </c>
      <c r="B7" s="20">
        <v>2.1999999999999999E-2</v>
      </c>
      <c r="C7" s="20">
        <v>2.1999999999999999E-2</v>
      </c>
      <c r="D7" s="20">
        <v>2.1999999999999999E-2</v>
      </c>
      <c r="E7" s="20">
        <v>2.1999999999999999E-2</v>
      </c>
      <c r="F7" s="20">
        <v>2.1999999999999999E-2</v>
      </c>
      <c r="G7" s="20">
        <v>2.1999999999999999E-2</v>
      </c>
      <c r="H7" s="20">
        <v>2.1999999999999999E-2</v>
      </c>
      <c r="I7" s="20">
        <v>2.1999999999999999E-2</v>
      </c>
      <c r="J7" s="20">
        <v>2.1999999999999999E-2</v>
      </c>
      <c r="K7" s="20">
        <v>2.1999999999999999E-2</v>
      </c>
      <c r="L7" s="20">
        <v>2.1999999999999999E-2</v>
      </c>
      <c r="M7" s="20">
        <v>2.1999999999999999E-2</v>
      </c>
      <c r="N7" s="20">
        <v>2.1999999999999999E-2</v>
      </c>
      <c r="O7" s="20">
        <v>2.1999999999999999E-2</v>
      </c>
      <c r="P7" s="20">
        <v>2.1999999999999999E-2</v>
      </c>
      <c r="Q7" s="20">
        <v>1.9E-2</v>
      </c>
      <c r="R7" s="20">
        <v>2.0999999999999901E-2</v>
      </c>
      <c r="S7" s="20">
        <v>2.3E-2</v>
      </c>
      <c r="T7" s="20">
        <v>6.7000000000000002E-3</v>
      </c>
      <c r="U7" s="20">
        <v>1.163E-2</v>
      </c>
      <c r="V7" s="20">
        <v>2.8299999999999999E-2</v>
      </c>
      <c r="W7" s="20">
        <v>2.5749999999999999E-2</v>
      </c>
      <c r="X7" s="20">
        <v>2.3E-2</v>
      </c>
      <c r="Y7" s="20">
        <v>2.155E-2</v>
      </c>
      <c r="Z7" s="20">
        <v>2.844E-2</v>
      </c>
      <c r="AA7" s="20">
        <v>2.342E-2</v>
      </c>
      <c r="AB7" s="20">
        <v>0.15057999999999999</v>
      </c>
      <c r="AC7" s="20">
        <v>3.81E-3</v>
      </c>
      <c r="AD7" s="20">
        <v>4.0289699999999998E-3</v>
      </c>
      <c r="AE7" s="20">
        <v>4.0289699999999998E-3</v>
      </c>
      <c r="AF7" s="20">
        <v>2.666E-2</v>
      </c>
      <c r="AG7" s="20">
        <v>1.12E-2</v>
      </c>
      <c r="AH7" s="20">
        <v>1.255E-2</v>
      </c>
      <c r="AI7" s="20">
        <v>1.8439999999999901E-2</v>
      </c>
    </row>
    <row r="8" spans="1:35" x14ac:dyDescent="0.3">
      <c r="A8" s="20" t="s">
        <v>4</v>
      </c>
      <c r="B8" s="20">
        <v>0.31027348799999999</v>
      </c>
      <c r="C8" s="20">
        <v>0.35557536000000001</v>
      </c>
      <c r="D8" s="20">
        <v>0.73635945599999997</v>
      </c>
      <c r="E8" s="20">
        <v>0.81543134399999995</v>
      </c>
      <c r="F8" s="20">
        <v>1.349290656</v>
      </c>
      <c r="G8" s="20">
        <v>1.1114085919999901</v>
      </c>
      <c r="H8" s="20">
        <v>0.63423639999999903</v>
      </c>
      <c r="I8" s="20">
        <v>1.018465392</v>
      </c>
      <c r="J8" s="20">
        <v>0.89200148800000001</v>
      </c>
      <c r="K8" s="20">
        <v>1.7667071519999999</v>
      </c>
      <c r="L8" s="20">
        <v>1.0739624000000001</v>
      </c>
      <c r="M8" s="20">
        <v>1.1118233280000001</v>
      </c>
      <c r="N8" s="20">
        <v>1.399111504</v>
      </c>
      <c r="O8" s="20">
        <v>1.1977701119999999</v>
      </c>
      <c r="P8" s="20">
        <v>1.3536708639999999</v>
      </c>
      <c r="Q8" s="20">
        <v>1.4575453759999999</v>
      </c>
      <c r="R8" s="20">
        <v>1.700462288</v>
      </c>
      <c r="S8" s="20">
        <v>1.9696878879999999</v>
      </c>
      <c r="T8" s="20">
        <v>1.827946176</v>
      </c>
      <c r="U8" s="20">
        <v>1.2277800640000001</v>
      </c>
      <c r="V8" s="20">
        <v>1.3340724319999999</v>
      </c>
      <c r="W8" s="20">
        <v>1.110913888</v>
      </c>
      <c r="X8" s="20">
        <v>1.4528696000000001</v>
      </c>
      <c r="Y8" s="20">
        <v>1.066049488</v>
      </c>
      <c r="Z8" s="20">
        <v>1.1557241920000001</v>
      </c>
      <c r="AA8" s="20">
        <v>1.173281088</v>
      </c>
      <c r="AB8" s="20">
        <v>1.1810677759999999</v>
      </c>
      <c r="AC8" s="20">
        <v>1.0213379680000001</v>
      </c>
      <c r="AD8" s="20">
        <v>1.1132995999999999</v>
      </c>
      <c r="AE8" s="20">
        <v>0.89058088000000002</v>
      </c>
      <c r="AF8" s="20">
        <v>0.36540515200000001</v>
      </c>
      <c r="AG8" s="20">
        <v>0.62962020799999996</v>
      </c>
      <c r="AH8" s="20">
        <v>1.06122004799999</v>
      </c>
      <c r="AI8" s="20">
        <v>1.052639952</v>
      </c>
    </row>
    <row r="9" spans="1:35" x14ac:dyDescent="0.3">
      <c r="A9" s="20" t="s">
        <v>5</v>
      </c>
      <c r="B9" s="20">
        <v>180.92399984938001</v>
      </c>
      <c r="C9" s="20">
        <v>153.55134145245199</v>
      </c>
      <c r="D9" s="20">
        <v>105.70895316891099</v>
      </c>
      <c r="E9" s="20">
        <v>45.800163154095202</v>
      </c>
      <c r="F9" s="20">
        <v>7.3768914612267498</v>
      </c>
      <c r="G9" s="20">
        <v>7.02538149877671</v>
      </c>
      <c r="H9" s="20">
        <v>7.0749489235925198</v>
      </c>
      <c r="I9" s="20">
        <v>7.2227986204314103</v>
      </c>
      <c r="J9" s="20">
        <v>7.3876139483876804</v>
      </c>
      <c r="K9" s="20">
        <v>6.5787786290019499</v>
      </c>
      <c r="L9" s="20">
        <v>5.63584604694279</v>
      </c>
      <c r="M9" s="20">
        <v>4.6591923997901699</v>
      </c>
      <c r="N9" s="20">
        <v>3.6679876210170299</v>
      </c>
      <c r="O9" s="20">
        <v>2.6509512719849502</v>
      </c>
      <c r="P9" s="20">
        <v>1.58871155176011</v>
      </c>
      <c r="Q9" s="20">
        <v>0.49816587325312101</v>
      </c>
      <c r="R9" s="20">
        <v>0.502094529511113</v>
      </c>
      <c r="S9" s="20">
        <v>0.48688169553392402</v>
      </c>
      <c r="T9" s="20">
        <v>0.48468050399196999</v>
      </c>
      <c r="U9" s="20">
        <v>0.47827380652129597</v>
      </c>
      <c r="V9" s="20">
        <v>0.482402508379005</v>
      </c>
      <c r="W9" s="20">
        <v>0.48288657416262198</v>
      </c>
      <c r="X9" s="20">
        <v>0.47829801792486898</v>
      </c>
      <c r="Y9" s="20">
        <v>0.483442897555308</v>
      </c>
      <c r="Z9" s="20">
        <v>0.489660407063784</v>
      </c>
      <c r="AA9" s="20">
        <v>0.49019767122970698</v>
      </c>
      <c r="AB9" s="20">
        <v>0.494590548966099</v>
      </c>
      <c r="AC9" s="20">
        <v>0.49009232456377599</v>
      </c>
      <c r="AD9" s="20">
        <v>0.49319381483041103</v>
      </c>
      <c r="AE9" s="20">
        <v>0.49062579278101298</v>
      </c>
      <c r="AF9" s="20">
        <v>0.47276447257863002</v>
      </c>
      <c r="AG9" s="20">
        <v>0.47085324835759701</v>
      </c>
      <c r="AH9" s="20">
        <v>0.46439683266604498</v>
      </c>
      <c r="AI9" s="20">
        <v>0.46036854403265598</v>
      </c>
    </row>
    <row r="10" spans="1:35" x14ac:dyDescent="0.3">
      <c r="A10" s="20" t="s">
        <v>6</v>
      </c>
      <c r="B10" s="20">
        <v>1.45301945350895E-2</v>
      </c>
      <c r="C10" s="20">
        <v>1.4405726690918001E-2</v>
      </c>
      <c r="D10" s="20">
        <v>1.31397589366517E-2</v>
      </c>
      <c r="E10" s="20">
        <v>1.46503466376573E-2</v>
      </c>
      <c r="F10" s="20">
        <v>1.7295021517426599E-2</v>
      </c>
      <c r="G10" s="20">
        <v>1.52782373839864E-2</v>
      </c>
      <c r="H10" s="20">
        <v>1.67698730947623E-2</v>
      </c>
      <c r="I10" s="20">
        <v>1.82672147071954E-2</v>
      </c>
      <c r="J10" s="20">
        <v>1.7317431221909201E-2</v>
      </c>
      <c r="K10" s="20">
        <v>1.7890444129319099E-2</v>
      </c>
      <c r="L10" s="20">
        <v>1.83739068836722E-2</v>
      </c>
      <c r="M10" s="20">
        <v>1.5835261029281299E-2</v>
      </c>
      <c r="N10" s="20">
        <v>1.7080352205082701E-2</v>
      </c>
      <c r="O10" s="20">
        <v>1.7798221559273499E-2</v>
      </c>
      <c r="P10" s="20">
        <v>1.6868290898513501E-2</v>
      </c>
      <c r="Q10" s="20">
        <v>1.7024459036737501E-2</v>
      </c>
      <c r="R10" s="20">
        <v>1.8359809838594698E-2</v>
      </c>
      <c r="S10" s="20">
        <v>1.8993265728899301E-2</v>
      </c>
      <c r="T10" s="20">
        <v>1.4916816202831199E-2</v>
      </c>
      <c r="U10" s="20">
        <v>1.5661458832239499E-2</v>
      </c>
      <c r="V10" s="20">
        <v>1.75109091177778E-2</v>
      </c>
      <c r="W10" s="20">
        <v>1.80478762005092E-2</v>
      </c>
      <c r="X10" s="20">
        <v>1.64733472983455E-2</v>
      </c>
      <c r="Y10" s="20">
        <v>1.5389471548498601E-2</v>
      </c>
      <c r="Z10" s="20">
        <v>1.25851250475506E-2</v>
      </c>
      <c r="AA10" s="20">
        <v>1.26034917233537E-2</v>
      </c>
      <c r="AB10" s="20">
        <v>1.1911745909918199E-2</v>
      </c>
      <c r="AC10" s="20">
        <v>1.26249199625704E-2</v>
      </c>
      <c r="AD10" s="20">
        <v>1.28466057740215E-2</v>
      </c>
      <c r="AE10" s="20">
        <v>1.2876043714749499E-2</v>
      </c>
      <c r="AF10" s="20">
        <v>8.5835069006928392E-3</v>
      </c>
      <c r="AG10" s="20">
        <v>8.4948066255191596E-3</v>
      </c>
      <c r="AH10" s="20">
        <v>9.2140387184270096E-3</v>
      </c>
      <c r="AI10" s="20">
        <v>8.4553033489506504E-3</v>
      </c>
    </row>
    <row r="11" spans="1:35" x14ac:dyDescent="0.3">
      <c r="A11" s="20" t="s">
        <v>7</v>
      </c>
      <c r="B11" s="20">
        <v>0.29680658537383597</v>
      </c>
      <c r="C11" s="20">
        <v>0.25921962531762999</v>
      </c>
      <c r="D11" s="20">
        <v>0.236662873877935</v>
      </c>
      <c r="E11" s="20">
        <v>0.23629684140021201</v>
      </c>
      <c r="F11" s="20">
        <v>0.22305104111260199</v>
      </c>
      <c r="G11" s="20">
        <v>0.21163540321360899</v>
      </c>
      <c r="H11" s="20">
        <v>0.21223567102499999</v>
      </c>
      <c r="I11" s="20">
        <v>0.20547307837500001</v>
      </c>
      <c r="J11" s="20">
        <v>0.20136361680749901</v>
      </c>
      <c r="K11" s="20">
        <v>0.19169514000000001</v>
      </c>
      <c r="L11" s="20">
        <v>0.21104052110091601</v>
      </c>
      <c r="M11" s="20">
        <v>0.17402106374030099</v>
      </c>
      <c r="N11" s="20">
        <v>0.14339504714999901</v>
      </c>
      <c r="O11" s="20">
        <v>0.14375509417499999</v>
      </c>
      <c r="P11" s="20">
        <v>0.121498432801464</v>
      </c>
      <c r="Q11" s="20">
        <v>9.8171246717236094E-2</v>
      </c>
      <c r="R11" s="20">
        <v>0.13684242593599</v>
      </c>
      <c r="S11" s="20">
        <v>0.123490361188689</v>
      </c>
      <c r="T11" s="20">
        <v>0.123480179804365</v>
      </c>
      <c r="U11" s="20">
        <v>0.11665858187283699</v>
      </c>
      <c r="V11" s="20">
        <v>0.11902300467384599</v>
      </c>
      <c r="W11" s="20">
        <v>0.11083254128584399</v>
      </c>
      <c r="X11" s="20">
        <v>7.8673954867922197E-2</v>
      </c>
      <c r="Y11" s="20">
        <v>6.6439932812571101E-2</v>
      </c>
      <c r="Z11" s="20">
        <v>8.5693058563191898E-2</v>
      </c>
      <c r="AA11" s="20">
        <v>5.5893461000499203E-2</v>
      </c>
      <c r="AB11" s="20">
        <v>4.0484724347724398E-2</v>
      </c>
      <c r="AC11" s="20">
        <v>3.40203678114517E-2</v>
      </c>
      <c r="AD11" s="20">
        <v>5.7426578576196798E-2</v>
      </c>
      <c r="AE11" s="20">
        <v>4.5175892024001102E-2</v>
      </c>
      <c r="AF11" s="20">
        <v>5.2334042355762597E-2</v>
      </c>
      <c r="AG11" s="20">
        <v>5.7569474145005302E-2</v>
      </c>
      <c r="AH11" s="20">
        <v>4.4369700434514402E-2</v>
      </c>
      <c r="AI11" s="20">
        <v>4.8848755998737399E-2</v>
      </c>
    </row>
    <row r="12" spans="1:35" x14ac:dyDescent="0.3">
      <c r="A12" s="20" t="s">
        <v>8</v>
      </c>
      <c r="B12" s="20">
        <v>7.2306428569850704E-3</v>
      </c>
      <c r="C12" s="20">
        <v>7.0008789117177303E-3</v>
      </c>
      <c r="D12" s="20">
        <v>6.8134436655860496E-3</v>
      </c>
      <c r="E12" s="20">
        <v>6.66558421052441E-3</v>
      </c>
      <c r="F12" s="20">
        <v>6.5552076245423696E-3</v>
      </c>
      <c r="G12" s="20">
        <v>6.4808331939585099E-3</v>
      </c>
      <c r="H12" s="20">
        <v>6.4415609294399996E-3</v>
      </c>
      <c r="I12" s="20">
        <v>6.4364117999999998E-3</v>
      </c>
      <c r="J12" s="20">
        <v>6.2069279999999996E-3</v>
      </c>
      <c r="K12" s="20">
        <v>5.9600814E-3</v>
      </c>
      <c r="L12" s="20">
        <v>5.7621564000000002E-3</v>
      </c>
      <c r="M12" s="20">
        <v>5.4862625999999998E-3</v>
      </c>
      <c r="N12" s="20">
        <v>5.5847609999999997E-3</v>
      </c>
      <c r="O12" s="20">
        <v>5.5817033999999996E-3</v>
      </c>
      <c r="P12" s="20">
        <v>5.0878464000000002E-3</v>
      </c>
      <c r="Q12" s="20">
        <v>4.8182861999999998E-3</v>
      </c>
      <c r="R12" s="20">
        <v>5.1232392249999899E-3</v>
      </c>
      <c r="S12" s="20">
        <v>4.9564869249999997E-3</v>
      </c>
      <c r="T12" s="20">
        <v>4.8528983750000003E-3</v>
      </c>
      <c r="U12" s="20">
        <v>4.7450256750000003E-3</v>
      </c>
      <c r="V12" s="20">
        <v>4.6518179499999996E-3</v>
      </c>
      <c r="W12" s="20">
        <v>4.5698698499999999E-3</v>
      </c>
      <c r="X12" s="20">
        <v>4.6292437749999998E-3</v>
      </c>
      <c r="Y12" s="20">
        <v>4.8787680499999897E-3</v>
      </c>
      <c r="Z12" s="20">
        <v>4.5859079499999999E-3</v>
      </c>
      <c r="AA12" s="20">
        <v>4.2979361749999898E-3</v>
      </c>
      <c r="AB12" s="20">
        <v>3.9206298300000003E-3</v>
      </c>
      <c r="AC12" s="20">
        <v>3.7875984899999999E-3</v>
      </c>
      <c r="AD12" s="20">
        <v>3.7118129099999999E-3</v>
      </c>
      <c r="AE12" s="20">
        <v>4.2613938900000004E-3</v>
      </c>
      <c r="AF12" s="20">
        <v>4.0594074299999897E-3</v>
      </c>
      <c r="AG12" s="20">
        <v>4.1534486328357999E-3</v>
      </c>
      <c r="AH12" s="20">
        <v>4.1706696768681398E-3</v>
      </c>
      <c r="AI12" s="20">
        <v>4.1948945513254898E-3</v>
      </c>
    </row>
    <row r="13" spans="1:35" x14ac:dyDescent="0.3">
      <c r="A13" s="20" t="s">
        <v>9</v>
      </c>
      <c r="B13" s="20">
        <v>1.031930774448E-2</v>
      </c>
      <c r="C13" s="20">
        <v>1.0331222064150001E-2</v>
      </c>
      <c r="D13" s="20">
        <v>1.031472363E-2</v>
      </c>
      <c r="E13" s="20">
        <v>1.1308495799999901E-3</v>
      </c>
      <c r="F13" s="20">
        <v>8.2329489000000004E-4</v>
      </c>
      <c r="G13" s="20">
        <v>9.2876321999999997E-4</v>
      </c>
      <c r="H13" s="20">
        <v>9.6298719E-4</v>
      </c>
      <c r="I13" s="20">
        <v>9.2350731000000001E-4</v>
      </c>
      <c r="J13" s="20">
        <v>9.4016802000000004E-4</v>
      </c>
      <c r="K13" s="20">
        <v>9.0397098000000002E-4</v>
      </c>
      <c r="L13" s="20">
        <v>9.6173351999999997E-4</v>
      </c>
      <c r="M13" s="20">
        <v>1.0315737299999999E-3</v>
      </c>
      <c r="N13" s="20">
        <v>1.0555921199999999E-3</v>
      </c>
      <c r="O13" s="20">
        <v>9.9217041E-4</v>
      </c>
      <c r="P13" s="20">
        <v>1.0864352400000001E-3</v>
      </c>
      <c r="Q13" s="20">
        <v>1.14982824E-3</v>
      </c>
      <c r="R13" s="20">
        <v>1.2199007700000001E-3</v>
      </c>
      <c r="S13" s="20">
        <v>1.2649513800000001E-3</v>
      </c>
      <c r="T13" s="20">
        <v>1.3605434699999999E-3</v>
      </c>
      <c r="U13" s="20">
        <v>1.08400083E-3</v>
      </c>
      <c r="V13" s="20">
        <v>1.1383310399999901E-3</v>
      </c>
      <c r="W13" s="20">
        <v>1.1084007000000001E-3</v>
      </c>
      <c r="X13" s="20">
        <v>1.1180789399999999E-3</v>
      </c>
      <c r="Y13" s="20">
        <v>1.13666256E-3</v>
      </c>
      <c r="Z13" s="20">
        <v>1.13454066E-3</v>
      </c>
      <c r="AA13" s="20">
        <v>1.1345139299999999E-3</v>
      </c>
      <c r="AB13" s="20">
        <v>1.2180804900000001E-3</v>
      </c>
      <c r="AC13" s="20">
        <v>1.23316908E-3</v>
      </c>
      <c r="AD13" s="20">
        <v>1.2536534999999999E-3</v>
      </c>
      <c r="AE13" s="20">
        <v>1.2955314899999999E-3</v>
      </c>
      <c r="AF13" s="20">
        <v>1.3744198799999999E-3</v>
      </c>
      <c r="AG13" s="20">
        <v>1.4435733300000001E-3</v>
      </c>
      <c r="AH13" s="20">
        <v>1.5605470499999901E-3</v>
      </c>
      <c r="AI13" s="20">
        <v>1.5379522799999999E-3</v>
      </c>
    </row>
    <row r="14" spans="1:35" x14ac:dyDescent="0.3">
      <c r="A14" s="20" t="s">
        <v>10</v>
      </c>
      <c r="B14" s="20">
        <v>2.8188747080000001E-3</v>
      </c>
      <c r="C14" s="20">
        <v>2.6059367769999901E-3</v>
      </c>
      <c r="D14" s="20">
        <v>2.1261341599999998E-3</v>
      </c>
      <c r="E14" s="20">
        <v>2.6205083859999999E-3</v>
      </c>
      <c r="F14" s="20">
        <v>2.486563927E-3</v>
      </c>
      <c r="G14" s="20">
        <v>2.348448316E-3</v>
      </c>
      <c r="H14" s="20">
        <v>2.6927434160000001E-3</v>
      </c>
      <c r="I14" s="20">
        <v>2.5399651259999999E-3</v>
      </c>
      <c r="J14" s="20">
        <v>2.062079129E-3</v>
      </c>
      <c r="K14" s="20">
        <v>1.702507505E-3</v>
      </c>
      <c r="L14" s="20">
        <v>2.7206318479999999E-3</v>
      </c>
      <c r="M14" s="20">
        <v>2.3651237459999998E-3</v>
      </c>
      <c r="N14" s="20">
        <v>2.6143257329999999E-3</v>
      </c>
      <c r="O14" s="20">
        <v>2.4293938680000002E-3</v>
      </c>
      <c r="P14" s="20">
        <v>2.3413442609999998E-3</v>
      </c>
      <c r="Q14" s="20">
        <v>2.1213541280000001E-3</v>
      </c>
      <c r="R14" s="20">
        <v>1.8781700860000001E-3</v>
      </c>
      <c r="S14" s="20">
        <v>2.1906055549999999E-3</v>
      </c>
      <c r="T14" s="20">
        <v>2.0633242869999898E-3</v>
      </c>
      <c r="U14" s="20">
        <v>1.967984295E-3</v>
      </c>
      <c r="V14" s="20">
        <v>1.4693290060000001E-3</v>
      </c>
      <c r="W14" s="20">
        <v>1.809507956E-3</v>
      </c>
      <c r="X14" s="20">
        <v>1.7382581209999901E-3</v>
      </c>
      <c r="Y14" s="20">
        <v>2.1996991360000002E-3</v>
      </c>
      <c r="Z14" s="20">
        <v>2.0826119869999998E-3</v>
      </c>
      <c r="AA14" s="20">
        <v>1.9896845369999998E-3</v>
      </c>
      <c r="AB14" s="20">
        <v>1.8626567979999999E-3</v>
      </c>
      <c r="AC14" s="20">
        <v>2.0164627350000002E-3</v>
      </c>
      <c r="AD14" s="20">
        <v>1.333880213E-3</v>
      </c>
      <c r="AE14" s="20">
        <v>2.158331735E-3</v>
      </c>
      <c r="AF14" s="20">
        <v>1.84687658E-3</v>
      </c>
      <c r="AG14" s="20">
        <v>0</v>
      </c>
      <c r="AH14" s="20">
        <v>0</v>
      </c>
      <c r="AI14" s="20">
        <v>0</v>
      </c>
    </row>
    <row r="15" spans="1:35" x14ac:dyDescent="0.3">
      <c r="A15" s="17" t="s">
        <v>11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</row>
    <row r="16" spans="1:35" x14ac:dyDescent="0.3">
      <c r="A16" t="s">
        <v>12</v>
      </c>
      <c r="B16" s="2">
        <f>SUM(B4:B15)</f>
        <v>321.43511024402397</v>
      </c>
      <c r="C16" s="2">
        <f t="shared" ref="C16:AI16" si="0">SUM(C4:C15)</f>
        <v>237.15726216321929</v>
      </c>
      <c r="D16" s="2">
        <f t="shared" si="0"/>
        <v>165.14511607817033</v>
      </c>
      <c r="E16" s="2">
        <f t="shared" si="0"/>
        <v>105.14400709181486</v>
      </c>
      <c r="F16" s="2">
        <f t="shared" si="0"/>
        <v>73.966090939164872</v>
      </c>
      <c r="G16" s="2">
        <f t="shared" si="0"/>
        <v>72.690339623554749</v>
      </c>
      <c r="H16" s="2">
        <f t="shared" si="0"/>
        <v>49.223166118359231</v>
      </c>
      <c r="I16" s="2">
        <f t="shared" si="0"/>
        <v>34.332919641827743</v>
      </c>
      <c r="J16" s="2">
        <f t="shared" si="0"/>
        <v>37.243797526188104</v>
      </c>
      <c r="K16" s="2">
        <f t="shared" si="0"/>
        <v>33.675962651453759</v>
      </c>
      <c r="L16" s="2">
        <f t="shared" si="0"/>
        <v>30.662396516097946</v>
      </c>
      <c r="M16" s="2">
        <f t="shared" si="0"/>
        <v>29.800059485125036</v>
      </c>
      <c r="N16" s="2">
        <f t="shared" si="0"/>
        <v>30.737750899798325</v>
      </c>
      <c r="O16" s="2">
        <f t="shared" si="0"/>
        <v>24.926494884348145</v>
      </c>
      <c r="P16" s="2">
        <f t="shared" si="0"/>
        <v>26.49550657496804</v>
      </c>
      <c r="Q16" s="2">
        <f t="shared" si="0"/>
        <v>21.489843084735391</v>
      </c>
      <c r="R16" s="2">
        <f t="shared" si="0"/>
        <v>24.86604546352542</v>
      </c>
      <c r="S16" s="2">
        <f t="shared" si="0"/>
        <v>21.854168205461825</v>
      </c>
      <c r="T16" s="2">
        <f t="shared" si="0"/>
        <v>19.821495291232694</v>
      </c>
      <c r="U16" s="2">
        <f t="shared" si="0"/>
        <v>16.759465764247988</v>
      </c>
      <c r="V16" s="2">
        <f t="shared" si="0"/>
        <v>20.373241255642366</v>
      </c>
      <c r="W16" s="2">
        <f t="shared" si="0"/>
        <v>19.232264304225811</v>
      </c>
      <c r="X16" s="2">
        <f t="shared" si="0"/>
        <v>16.338667505556906</v>
      </c>
      <c r="Y16" s="2">
        <f t="shared" si="0"/>
        <v>16.010300843310937</v>
      </c>
      <c r="Z16" s="2">
        <f t="shared" si="0"/>
        <v>16.646799171338195</v>
      </c>
      <c r="AA16" s="2">
        <f t="shared" si="0"/>
        <v>14.694562982708998</v>
      </c>
      <c r="AB16" s="2">
        <f t="shared" si="0"/>
        <v>15.710131357103592</v>
      </c>
      <c r="AC16" s="2">
        <f t="shared" si="0"/>
        <v>15.64997153171185</v>
      </c>
      <c r="AD16" s="2">
        <f t="shared" si="0"/>
        <v>15.433271451596937</v>
      </c>
      <c r="AE16" s="2">
        <f t="shared" si="0"/>
        <v>13.220373051335875</v>
      </c>
      <c r="AF16" s="2">
        <f t="shared" si="0"/>
        <v>11.631551318526666</v>
      </c>
      <c r="AG16" s="2">
        <f t="shared" si="0"/>
        <v>12.557850790033569</v>
      </c>
      <c r="AH16" s="2">
        <f t="shared" si="0"/>
        <v>12.197576862803734</v>
      </c>
      <c r="AI16" s="2">
        <f t="shared" si="0"/>
        <v>12.089389032825569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I16"/>
  <sheetViews>
    <sheetView workbookViewId="0">
      <selection sqref="A1:G1"/>
    </sheetView>
  </sheetViews>
  <sheetFormatPr defaultRowHeight="14.4" x14ac:dyDescent="0.3"/>
  <cols>
    <col min="1" max="1" width="17.77734375" customWidth="1"/>
  </cols>
  <sheetData>
    <row r="1" spans="1:35" x14ac:dyDescent="0.3">
      <c r="A1" s="6" t="s">
        <v>38</v>
      </c>
    </row>
    <row r="3" spans="1:35" x14ac:dyDescent="0.3">
      <c r="A3" s="18" t="s">
        <v>13</v>
      </c>
      <c r="B3" s="18">
        <v>1990</v>
      </c>
      <c r="C3" s="18">
        <v>1991</v>
      </c>
      <c r="D3" s="18">
        <v>1992</v>
      </c>
      <c r="E3" s="18">
        <v>1993</v>
      </c>
      <c r="F3" s="18">
        <v>1994</v>
      </c>
      <c r="G3" s="18">
        <v>1995</v>
      </c>
      <c r="H3" s="18">
        <v>1996</v>
      </c>
      <c r="I3" s="18">
        <v>1997</v>
      </c>
      <c r="J3" s="18">
        <v>1998</v>
      </c>
      <c r="K3" s="18">
        <v>1999</v>
      </c>
      <c r="L3" s="18">
        <v>2000</v>
      </c>
      <c r="M3" s="18">
        <v>2001</v>
      </c>
      <c r="N3" s="18">
        <v>2002</v>
      </c>
      <c r="O3" s="18">
        <v>2003</v>
      </c>
      <c r="P3" s="18">
        <v>2004</v>
      </c>
      <c r="Q3" s="18">
        <v>2005</v>
      </c>
      <c r="R3" s="18">
        <v>2006</v>
      </c>
      <c r="S3" s="18">
        <v>2007</v>
      </c>
      <c r="T3" s="18">
        <v>2008</v>
      </c>
      <c r="U3" s="18">
        <v>2009</v>
      </c>
      <c r="V3" s="18">
        <v>2010</v>
      </c>
      <c r="W3" s="18">
        <v>2011</v>
      </c>
      <c r="X3" s="18">
        <v>2012</v>
      </c>
      <c r="Y3" s="18">
        <v>2013</v>
      </c>
      <c r="Z3" s="18">
        <v>2014</v>
      </c>
      <c r="AA3" s="18">
        <v>2015</v>
      </c>
      <c r="AB3" s="18">
        <v>2016</v>
      </c>
      <c r="AC3" s="18">
        <v>2017</v>
      </c>
      <c r="AD3" s="18">
        <v>2018</v>
      </c>
      <c r="AE3" s="18">
        <v>2019</v>
      </c>
      <c r="AF3" s="18">
        <v>2020</v>
      </c>
      <c r="AG3" s="18">
        <v>2021</v>
      </c>
      <c r="AH3" s="18">
        <v>2022</v>
      </c>
      <c r="AI3" s="18">
        <v>2023</v>
      </c>
    </row>
    <row r="4" spans="1:35" x14ac:dyDescent="0.3">
      <c r="A4" s="19" t="s">
        <v>0</v>
      </c>
      <c r="B4" s="20">
        <v>54.106614790938004</v>
      </c>
      <c r="C4" s="20">
        <v>58.4005448733161</v>
      </c>
      <c r="D4" s="20">
        <v>62.047825184985399</v>
      </c>
      <c r="E4" s="20">
        <v>60.147912763009003</v>
      </c>
      <c r="F4" s="20">
        <v>56.310285182149997</v>
      </c>
      <c r="G4" s="20">
        <v>49.598970372788699</v>
      </c>
      <c r="H4" s="20">
        <v>47.780705576255102</v>
      </c>
      <c r="I4" s="20">
        <v>33.414346283862798</v>
      </c>
      <c r="J4" s="20">
        <v>27.7375793930835</v>
      </c>
      <c r="K4" s="20">
        <v>22.877836385476702</v>
      </c>
      <c r="L4" s="20">
        <v>23.899670414735098</v>
      </c>
      <c r="M4" s="20">
        <v>18.408231752138999</v>
      </c>
      <c r="N4" s="20">
        <v>14.8787984489061</v>
      </c>
      <c r="O4" s="20">
        <v>11.4328726409427</v>
      </c>
      <c r="P4" s="20">
        <v>9.3252419097650208</v>
      </c>
      <c r="Q4" s="20">
        <v>8.7165458900079695</v>
      </c>
      <c r="R4" s="20">
        <v>5.248940488283</v>
      </c>
      <c r="S4" s="20">
        <v>4.6046145744664102</v>
      </c>
      <c r="T4" s="20">
        <v>4.3988221113107402</v>
      </c>
      <c r="U4" s="20">
        <v>3.8281770481117601</v>
      </c>
      <c r="V4" s="20">
        <v>3.2236095169398098</v>
      </c>
      <c r="W4" s="20">
        <v>2.5198128946824201</v>
      </c>
      <c r="X4" s="20">
        <v>3.06600417789114</v>
      </c>
      <c r="Y4" s="20">
        <v>2.80804756003204</v>
      </c>
      <c r="Z4" s="20">
        <v>2.1937854848627598</v>
      </c>
      <c r="AA4" s="20">
        <v>2.3021625521665001</v>
      </c>
      <c r="AB4" s="20">
        <v>2.5349779660156502</v>
      </c>
      <c r="AC4" s="20">
        <v>2.4100564148301502</v>
      </c>
      <c r="AD4" s="20">
        <v>2.2349414592846002</v>
      </c>
      <c r="AE4" s="20">
        <v>2.4201354320935602</v>
      </c>
      <c r="AF4" s="20">
        <v>2.2947286407330099</v>
      </c>
      <c r="AG4" s="20">
        <v>2.78286852454892</v>
      </c>
      <c r="AH4" s="20">
        <v>2.2039997003525502</v>
      </c>
      <c r="AI4" s="20">
        <v>2.63394369548943</v>
      </c>
    </row>
    <row r="5" spans="1:35" x14ac:dyDescent="0.3">
      <c r="A5" s="19" t="s">
        <v>1</v>
      </c>
      <c r="B5" s="20">
        <v>182.974083294721</v>
      </c>
      <c r="C5" s="20">
        <v>171.33447884713999</v>
      </c>
      <c r="D5" s="20">
        <v>161.66289871713701</v>
      </c>
      <c r="E5" s="20">
        <v>150.059739408214</v>
      </c>
      <c r="F5" s="20">
        <v>154.67555620649301</v>
      </c>
      <c r="G5" s="20">
        <v>156.22200670977099</v>
      </c>
      <c r="H5" s="20">
        <v>155.79467447590201</v>
      </c>
      <c r="I5" s="20">
        <v>161.67234959685999</v>
      </c>
      <c r="J5" s="20">
        <v>165.49558422197799</v>
      </c>
      <c r="K5" s="20">
        <v>157.05298441424301</v>
      </c>
      <c r="L5" s="20">
        <v>160.702933750634</v>
      </c>
      <c r="M5" s="20">
        <v>145.35029696563799</v>
      </c>
      <c r="N5" s="20">
        <v>145.484157605859</v>
      </c>
      <c r="O5" s="20">
        <v>97.906613936152496</v>
      </c>
      <c r="P5" s="20">
        <v>85.778042183732694</v>
      </c>
      <c r="Q5" s="20">
        <v>84.512695469743207</v>
      </c>
      <c r="R5" s="20">
        <v>81.716005219665703</v>
      </c>
      <c r="S5" s="20">
        <v>80.267496287350596</v>
      </c>
      <c r="T5" s="20">
        <v>67.490858461425702</v>
      </c>
      <c r="U5" s="20">
        <v>42.262462422546399</v>
      </c>
      <c r="V5" s="20">
        <v>53.281258109675598</v>
      </c>
      <c r="W5" s="20">
        <v>44.341099713225503</v>
      </c>
      <c r="X5" s="20">
        <v>45.017899206065898</v>
      </c>
      <c r="Y5" s="20">
        <v>41.5034075602412</v>
      </c>
      <c r="Z5" s="20">
        <v>40.885843371306699</v>
      </c>
      <c r="AA5" s="20">
        <v>33.364451306979397</v>
      </c>
      <c r="AB5" s="20">
        <v>32.200002363593399</v>
      </c>
      <c r="AC5" s="20">
        <v>33.326644606275998</v>
      </c>
      <c r="AD5" s="20">
        <v>32.801821046268898</v>
      </c>
      <c r="AE5" s="20">
        <v>32.2233205018955</v>
      </c>
      <c r="AF5" s="20">
        <v>26.003017067671799</v>
      </c>
      <c r="AG5" s="20">
        <v>31.154121392232</v>
      </c>
      <c r="AH5" s="20">
        <v>30.321954878215202</v>
      </c>
      <c r="AI5" s="20">
        <v>24.362481957679599</v>
      </c>
    </row>
    <row r="6" spans="1:35" x14ac:dyDescent="0.3">
      <c r="A6" s="19" t="s">
        <v>2</v>
      </c>
      <c r="B6" s="20">
        <v>46.379269176949997</v>
      </c>
      <c r="C6" s="20">
        <v>47.950087872862497</v>
      </c>
      <c r="D6" s="20">
        <v>42.173060271076501</v>
      </c>
      <c r="E6" s="20">
        <v>38.936321363769899</v>
      </c>
      <c r="F6" s="20">
        <v>34.051500068509696</v>
      </c>
      <c r="G6" s="20">
        <v>34.096877388788897</v>
      </c>
      <c r="H6" s="20">
        <v>35.510505559673497</v>
      </c>
      <c r="I6" s="20">
        <v>31.274154560835001</v>
      </c>
      <c r="J6" s="20">
        <v>31.096379851759298</v>
      </c>
      <c r="K6" s="20">
        <v>29.335070811049</v>
      </c>
      <c r="L6" s="20">
        <v>28.222933472620198</v>
      </c>
      <c r="M6" s="20">
        <v>28.729934965117099</v>
      </c>
      <c r="N6" s="20">
        <v>26.711089558667201</v>
      </c>
      <c r="O6" s="20">
        <v>27.072829851487999</v>
      </c>
      <c r="P6" s="20">
        <v>27.9277278777828</v>
      </c>
      <c r="Q6" s="20">
        <v>26.243867547601401</v>
      </c>
      <c r="R6" s="20">
        <v>23.9220186904348</v>
      </c>
      <c r="S6" s="20">
        <v>22.5621139633644</v>
      </c>
      <c r="T6" s="20">
        <v>23.5783307372004</v>
      </c>
      <c r="U6" s="20">
        <v>24.319000517017098</v>
      </c>
      <c r="V6" s="20">
        <v>26.426820890178998</v>
      </c>
      <c r="W6" s="20">
        <v>20.562068319554601</v>
      </c>
      <c r="X6" s="20">
        <v>23.131451718920299</v>
      </c>
      <c r="Y6" s="20">
        <v>24.620687925313199</v>
      </c>
      <c r="Z6" s="20">
        <v>19.8068054636366</v>
      </c>
      <c r="AA6" s="20">
        <v>20.4422454674955</v>
      </c>
      <c r="AB6" s="20">
        <v>21.2609525266842</v>
      </c>
      <c r="AC6" s="20">
        <v>19.829696440100101</v>
      </c>
      <c r="AD6" s="20">
        <v>18.763050909718199</v>
      </c>
      <c r="AE6" s="20">
        <v>18.466519006313799</v>
      </c>
      <c r="AF6" s="20">
        <v>15.910837244502</v>
      </c>
      <c r="AG6" s="20">
        <v>17.5991682811452</v>
      </c>
      <c r="AH6" s="20">
        <v>15.059111192304</v>
      </c>
      <c r="AI6" s="20">
        <v>14.520063593102901</v>
      </c>
    </row>
    <row r="7" spans="1:35" x14ac:dyDescent="0.3">
      <c r="A7" s="19" t="s">
        <v>3</v>
      </c>
      <c r="B7" s="20">
        <v>0.63216886468658096</v>
      </c>
      <c r="C7" s="20">
        <v>0.61514274560172499</v>
      </c>
      <c r="D7" s="20">
        <v>0.606517378903911</v>
      </c>
      <c r="E7" s="20">
        <v>0.55064664230257399</v>
      </c>
      <c r="F7" s="20">
        <v>0.51760590985119603</v>
      </c>
      <c r="G7" s="20">
        <v>0.53086570362269303</v>
      </c>
      <c r="H7" s="20">
        <v>0.51994617754518702</v>
      </c>
      <c r="I7" s="20">
        <v>0.50779383231939701</v>
      </c>
      <c r="J7" s="20">
        <v>0.53602712502104199</v>
      </c>
      <c r="K7" s="20">
        <v>0.50219520850005095</v>
      </c>
      <c r="L7" s="20">
        <v>0.48868170787985898</v>
      </c>
      <c r="M7" s="20">
        <v>0.483011143960976</v>
      </c>
      <c r="N7" s="20">
        <v>0.43878068025933997</v>
      </c>
      <c r="O7" s="20">
        <v>0.44300606124666903</v>
      </c>
      <c r="P7" s="20">
        <v>0.44348436219028797</v>
      </c>
      <c r="Q7" s="20">
        <v>0.43394500986162299</v>
      </c>
      <c r="R7" s="20">
        <v>0.435087493558654</v>
      </c>
      <c r="S7" s="20">
        <v>0.43931084894980199</v>
      </c>
      <c r="T7" s="20">
        <v>0.45005104510578398</v>
      </c>
      <c r="U7" s="20">
        <v>0.34235828386445399</v>
      </c>
      <c r="V7" s="20">
        <v>0.58264935643480598</v>
      </c>
      <c r="W7" s="20">
        <v>0.168341151573107</v>
      </c>
      <c r="X7" s="20">
        <v>0.16008854783880799</v>
      </c>
      <c r="Y7" s="20">
        <v>0.36036918507473698</v>
      </c>
      <c r="Z7" s="20">
        <v>0.36210157753502198</v>
      </c>
      <c r="AA7" s="20">
        <v>0.30097126819675402</v>
      </c>
      <c r="AB7" s="20">
        <v>0.33117576384443498</v>
      </c>
      <c r="AC7" s="20">
        <v>0.28167850928108101</v>
      </c>
      <c r="AD7" s="20">
        <v>0.29635444947502099</v>
      </c>
      <c r="AE7" s="20">
        <v>0.39155399225798698</v>
      </c>
      <c r="AF7" s="20">
        <v>0.258054883508126</v>
      </c>
      <c r="AG7" s="20">
        <v>0.301126570323002</v>
      </c>
      <c r="AH7" s="20">
        <v>0.20286361892968499</v>
      </c>
      <c r="AI7" s="20">
        <v>0.19526275056791001</v>
      </c>
    </row>
    <row r="8" spans="1:35" x14ac:dyDescent="0.3">
      <c r="A8" s="19" t="s">
        <v>4</v>
      </c>
      <c r="B8" s="20">
        <v>1.9160445903493799</v>
      </c>
      <c r="C8" s="20">
        <v>1.91642039652881</v>
      </c>
      <c r="D8" s="20">
        <v>1.9133443492852</v>
      </c>
      <c r="E8" s="20">
        <v>1.9125035886636099</v>
      </c>
      <c r="F8" s="20">
        <v>1.9104227306999</v>
      </c>
      <c r="G8" s="20">
        <v>1.9112480553612201</v>
      </c>
      <c r="H8" s="20">
        <v>1.97559401881313</v>
      </c>
      <c r="I8" s="20">
        <v>2.1127257826853101</v>
      </c>
      <c r="J8" s="20">
        <v>2.4805484028297999</v>
      </c>
      <c r="K8" s="20">
        <v>5.0479120537442101</v>
      </c>
      <c r="L8" s="20">
        <v>3.8323765561954399</v>
      </c>
      <c r="M8" s="20">
        <v>2.5231693819115901</v>
      </c>
      <c r="N8" s="20">
        <v>5.1932380242907898</v>
      </c>
      <c r="O8" s="20">
        <v>6.2115290456947196</v>
      </c>
      <c r="P8" s="20">
        <v>8.9220784850445298</v>
      </c>
      <c r="Q8" s="20">
        <v>7.8615011640380104</v>
      </c>
      <c r="R8" s="20">
        <v>4.7568874336423201</v>
      </c>
      <c r="S8" s="20">
        <v>4.5803791584887996</v>
      </c>
      <c r="T8" s="20">
        <v>3.3176583948858598</v>
      </c>
      <c r="U8" s="20">
        <v>3.7510344513027598</v>
      </c>
      <c r="V8" s="20">
        <v>3.2818122364955302</v>
      </c>
      <c r="W8" s="20">
        <v>2.74021180011278</v>
      </c>
      <c r="X8" s="20">
        <v>3.3007712579355299</v>
      </c>
      <c r="Y8" s="20">
        <v>3.3905808874847501</v>
      </c>
      <c r="Z8" s="20">
        <v>2.86393110274568</v>
      </c>
      <c r="AA8" s="20">
        <v>2.5920766010900298</v>
      </c>
      <c r="AB8" s="20">
        <v>2.5074304698723999</v>
      </c>
      <c r="AC8" s="20">
        <v>3.00897857807314</v>
      </c>
      <c r="AD8" s="20">
        <v>3.4350441731140302</v>
      </c>
      <c r="AE8" s="20">
        <v>3.2758485050575401</v>
      </c>
      <c r="AF8" s="20">
        <v>2.14000061577056</v>
      </c>
      <c r="AG8" s="20">
        <v>0.83270020687118096</v>
      </c>
      <c r="AH8" s="20">
        <v>2.1891610654526801</v>
      </c>
      <c r="AI8" s="20">
        <v>3.1040403820505702</v>
      </c>
    </row>
    <row r="9" spans="1:35" x14ac:dyDescent="0.3">
      <c r="A9" s="19" t="s">
        <v>5</v>
      </c>
      <c r="B9" s="20">
        <v>3893.1148558947202</v>
      </c>
      <c r="C9" s="20">
        <v>2508.6752881729399</v>
      </c>
      <c r="D9" s="20">
        <v>1749.70798491135</v>
      </c>
      <c r="E9" s="20">
        <v>1510.7640750195101</v>
      </c>
      <c r="F9" s="20">
        <v>1319.14118337541</v>
      </c>
      <c r="G9" s="20">
        <v>1159.2305328820501</v>
      </c>
      <c r="H9" s="20">
        <v>996.24353816148505</v>
      </c>
      <c r="I9" s="20">
        <v>867.00807041070595</v>
      </c>
      <c r="J9" s="20">
        <v>757.200429822567</v>
      </c>
      <c r="K9" s="20">
        <v>548.66667298673599</v>
      </c>
      <c r="L9" s="20">
        <v>38.8675452570766</v>
      </c>
      <c r="M9" s="20">
        <v>33.843012372148202</v>
      </c>
      <c r="N9" s="20">
        <v>34.8350365501216</v>
      </c>
      <c r="O9" s="20">
        <v>36.005509696630099</v>
      </c>
      <c r="P9" s="20">
        <v>36.422791795305997</v>
      </c>
      <c r="Q9" s="20">
        <v>37.684560981102599</v>
      </c>
      <c r="R9" s="20">
        <v>38.179727006199101</v>
      </c>
      <c r="S9" s="20">
        <v>38.125802933427799</v>
      </c>
      <c r="T9" s="20">
        <v>37.631717045359402</v>
      </c>
      <c r="U9" s="20">
        <v>38.513727114078598</v>
      </c>
      <c r="V9" s="20">
        <v>39.586792184268297</v>
      </c>
      <c r="W9" s="20">
        <v>39.606558789958797</v>
      </c>
      <c r="X9" s="20">
        <v>39.0408291045757</v>
      </c>
      <c r="Y9" s="20">
        <v>38.9437001146471</v>
      </c>
      <c r="Z9" s="20">
        <v>38.549671087074799</v>
      </c>
      <c r="AA9" s="20">
        <v>39.133210262834197</v>
      </c>
      <c r="AB9" s="20">
        <v>38.854475177568702</v>
      </c>
      <c r="AC9" s="20">
        <v>38.705438201014701</v>
      </c>
      <c r="AD9" s="20">
        <v>39.327862925983297</v>
      </c>
      <c r="AE9" s="20">
        <v>38.837060970244103</v>
      </c>
      <c r="AF9" s="20">
        <v>36.070435501768003</v>
      </c>
      <c r="AG9" s="20">
        <v>34.729025562904603</v>
      </c>
      <c r="AH9" s="20">
        <v>35.205363699819401</v>
      </c>
      <c r="AI9" s="20">
        <v>34.802377531350203</v>
      </c>
    </row>
    <row r="10" spans="1:35" x14ac:dyDescent="0.3">
      <c r="A10" s="19" t="s">
        <v>6</v>
      </c>
      <c r="B10" s="20">
        <v>8.74557338573351E-2</v>
      </c>
      <c r="C10" s="20">
        <v>9.0131944526545396E-2</v>
      </c>
      <c r="D10" s="20">
        <v>7.8387797185962504E-2</v>
      </c>
      <c r="E10" s="20">
        <v>8.5651930483868502E-2</v>
      </c>
      <c r="F10" s="20">
        <v>7.7760388937507405E-2</v>
      </c>
      <c r="G10" s="20">
        <v>7.6040526888836696E-2</v>
      </c>
      <c r="H10" s="20">
        <v>7.0435507311191595E-2</v>
      </c>
      <c r="I10" s="20">
        <v>6.8010154525488795E-2</v>
      </c>
      <c r="J10" s="20">
        <v>6.1509670860842497E-2</v>
      </c>
      <c r="K10" s="20">
        <v>6.0034037706381702E-2</v>
      </c>
      <c r="L10" s="20">
        <v>6.5898868064481794E-2</v>
      </c>
      <c r="M10" s="20">
        <v>6.3300614726625001E-2</v>
      </c>
      <c r="N10" s="20">
        <v>6.5559619143815695E-2</v>
      </c>
      <c r="O10" s="20">
        <v>6.6791316749284402E-2</v>
      </c>
      <c r="P10" s="20">
        <v>4.0846985231996202E-2</v>
      </c>
      <c r="Q10" s="20">
        <v>3.0436618143169801E-2</v>
      </c>
      <c r="R10" s="20">
        <v>2.4989930565945801E-2</v>
      </c>
      <c r="S10" s="20">
        <v>2.06071611252618E-2</v>
      </c>
      <c r="T10" s="20">
        <v>3.3690451137932897E-2</v>
      </c>
      <c r="U10" s="20">
        <v>2.7809183963259401E-2</v>
      </c>
      <c r="V10" s="20">
        <v>2.8711814539170401E-2</v>
      </c>
      <c r="W10" s="20">
        <v>3.5773619393042598E-2</v>
      </c>
      <c r="X10" s="20">
        <v>3.6040780963843798E-2</v>
      </c>
      <c r="Y10" s="20">
        <v>3.75802062179207E-2</v>
      </c>
      <c r="Z10" s="20">
        <v>3.3835423653468699E-2</v>
      </c>
      <c r="AA10" s="20">
        <v>3.3672343368670497E-2</v>
      </c>
      <c r="AB10" s="20">
        <v>2.5294798811624698E-2</v>
      </c>
      <c r="AC10" s="20">
        <v>2.26529089064667E-2</v>
      </c>
      <c r="AD10" s="20">
        <v>2.52658494386214E-2</v>
      </c>
      <c r="AE10" s="20">
        <v>2.0113548115527499E-2</v>
      </c>
      <c r="AF10" s="20">
        <v>1.46825192045864E-2</v>
      </c>
      <c r="AG10" s="20">
        <v>1.8256923914367999E-2</v>
      </c>
      <c r="AH10" s="20">
        <v>2.1493025756113199E-2</v>
      </c>
      <c r="AI10" s="20">
        <v>1.23391266295967E-2</v>
      </c>
    </row>
    <row r="11" spans="1:35" x14ac:dyDescent="0.3">
      <c r="A11" s="19" t="s">
        <v>7</v>
      </c>
      <c r="B11" s="20">
        <v>10.723975930296501</v>
      </c>
      <c r="C11" s="20">
        <v>10.6491467871982</v>
      </c>
      <c r="D11" s="20">
        <v>10.532055445996701</v>
      </c>
      <c r="E11" s="20">
        <v>9.5648268576466098</v>
      </c>
      <c r="F11" s="20">
        <v>9.5108196677504502</v>
      </c>
      <c r="G11" s="20">
        <v>8.7461088567329703</v>
      </c>
      <c r="H11" s="20">
        <v>8.0904060942255693</v>
      </c>
      <c r="I11" s="20">
        <v>8.2683653251841296</v>
      </c>
      <c r="J11" s="20">
        <v>7.9362164294118598</v>
      </c>
      <c r="K11" s="20">
        <v>8.3432550426592194</v>
      </c>
      <c r="L11" s="20">
        <v>8.4292097149971106</v>
      </c>
      <c r="M11" s="20">
        <v>7.8546334623302103</v>
      </c>
      <c r="N11" s="20">
        <v>7.5642357465352799</v>
      </c>
      <c r="O11" s="20">
        <v>6.9070160317927902</v>
      </c>
      <c r="P11" s="20">
        <v>6.7322706464110098</v>
      </c>
      <c r="Q11" s="20">
        <v>7.00317460473239</v>
      </c>
      <c r="R11" s="20">
        <v>6.86323382440606</v>
      </c>
      <c r="S11" s="20">
        <v>6.7535567327015702</v>
      </c>
      <c r="T11" s="20">
        <v>6.3728200725678397</v>
      </c>
      <c r="U11" s="20">
        <v>7.63579041738826</v>
      </c>
      <c r="V11" s="20">
        <v>6.5776429292695298</v>
      </c>
      <c r="W11" s="20">
        <v>7.0092734691602603</v>
      </c>
      <c r="X11" s="20">
        <v>6.5011697014145797</v>
      </c>
      <c r="Y11" s="20">
        <v>6.2125880925245101</v>
      </c>
      <c r="Z11" s="20">
        <v>5.68355903048481</v>
      </c>
      <c r="AA11" s="20">
        <v>5.7026888110198897</v>
      </c>
      <c r="AB11" s="20">
        <v>5.4589358211707903</v>
      </c>
      <c r="AC11" s="20">
        <v>5.4268254216158898</v>
      </c>
      <c r="AD11" s="20">
        <v>5.4662775067656</v>
      </c>
      <c r="AE11" s="20">
        <v>5.3667356893986904</v>
      </c>
      <c r="AF11" s="20">
        <v>4.6151164500556199</v>
      </c>
      <c r="AG11" s="20">
        <v>5.7531016359099301</v>
      </c>
      <c r="AH11" s="20">
        <v>5.3151079519258397</v>
      </c>
      <c r="AI11" s="20">
        <v>4.8030354587092301</v>
      </c>
    </row>
    <row r="12" spans="1:35" x14ac:dyDescent="0.3">
      <c r="A12" s="19" t="s">
        <v>8</v>
      </c>
      <c r="B12" s="20">
        <v>64.925562286090397</v>
      </c>
      <c r="C12" s="20">
        <v>45.394641123530903</v>
      </c>
      <c r="D12" s="20">
        <v>30.579976189484299</v>
      </c>
      <c r="E12" s="20">
        <v>28.077478976366599</v>
      </c>
      <c r="F12" s="20">
        <v>26.054279762228902</v>
      </c>
      <c r="G12" s="20">
        <v>24.3222937410589</v>
      </c>
      <c r="H12" s="20">
        <v>21.983593514167499</v>
      </c>
      <c r="I12" s="20">
        <v>19.8649125607112</v>
      </c>
      <c r="J12" s="20">
        <v>17.798570719307701</v>
      </c>
      <c r="K12" s="20">
        <v>13.1844584234882</v>
      </c>
      <c r="L12" s="20">
        <v>0.190762194781054</v>
      </c>
      <c r="M12" s="20">
        <v>4.4884935899235701E-2</v>
      </c>
      <c r="N12" s="20">
        <v>4.6893792465916802E-2</v>
      </c>
      <c r="O12" s="20">
        <v>4.7015631655546598E-2</v>
      </c>
      <c r="P12" s="20">
        <v>4.7576793056740202E-2</v>
      </c>
      <c r="Q12" s="20">
        <v>4.5752781241714002E-2</v>
      </c>
      <c r="R12" s="20">
        <v>4.56042055532664E-2</v>
      </c>
      <c r="S12" s="20">
        <v>4.5462024601257499E-2</v>
      </c>
      <c r="T12" s="20">
        <v>4.7250088351358702E-2</v>
      </c>
      <c r="U12" s="20">
        <v>4.80740742969877E-2</v>
      </c>
      <c r="V12" s="20">
        <v>4.7753255255223399E-2</v>
      </c>
      <c r="W12" s="20">
        <v>4.6848478261738997E-2</v>
      </c>
      <c r="X12" s="20">
        <v>4.9969306904559301E-2</v>
      </c>
      <c r="Y12" s="20">
        <v>5.0343092943150099E-2</v>
      </c>
      <c r="Z12" s="20">
        <v>5.0658851574047897E-2</v>
      </c>
      <c r="AA12" s="20">
        <v>5.1038557559335701E-2</v>
      </c>
      <c r="AB12" s="20">
        <v>5.1212116020615199E-2</v>
      </c>
      <c r="AC12" s="20">
        <v>5.1551342601149297E-2</v>
      </c>
      <c r="AD12" s="20">
        <v>5.1896739668038899E-2</v>
      </c>
      <c r="AE12" s="20">
        <v>5.2409940583969999E-2</v>
      </c>
      <c r="AF12" s="20">
        <v>5.2569544902364602E-2</v>
      </c>
      <c r="AG12" s="20">
        <v>5.2890145628207E-2</v>
      </c>
      <c r="AH12" s="20">
        <v>5.2538685145403198E-2</v>
      </c>
      <c r="AI12" s="20">
        <v>5.2205108971902399E-2</v>
      </c>
    </row>
    <row r="13" spans="1:35" x14ac:dyDescent="0.3">
      <c r="A13" s="19" t="s">
        <v>9</v>
      </c>
      <c r="B13" s="20">
        <v>45.265364383910097</v>
      </c>
      <c r="C13" s="20">
        <v>44.468312165547999</v>
      </c>
      <c r="D13" s="20">
        <v>44.819739115768499</v>
      </c>
      <c r="E13" s="20">
        <v>44.522597735184704</v>
      </c>
      <c r="F13" s="20">
        <v>39.756597315501303</v>
      </c>
      <c r="G13" s="20">
        <v>33.304510750099901</v>
      </c>
      <c r="H13" s="20">
        <v>29.668874264805002</v>
      </c>
      <c r="I13" s="20">
        <v>23.1329827964278</v>
      </c>
      <c r="J13" s="20">
        <v>19.2018436262866</v>
      </c>
      <c r="K13" s="20">
        <v>14.776077020258301</v>
      </c>
      <c r="L13" s="20">
        <v>13.856608853050499</v>
      </c>
      <c r="M13" s="20">
        <v>8.5463205383942107</v>
      </c>
      <c r="N13" s="20">
        <v>6.80711294819519</v>
      </c>
      <c r="O13" s="20">
        <v>5.0841331486785899</v>
      </c>
      <c r="P13" s="20">
        <v>3.5089909087804099</v>
      </c>
      <c r="Q13" s="20">
        <v>3.1200682970517999</v>
      </c>
      <c r="R13" s="20">
        <v>2.9212398520657099</v>
      </c>
      <c r="S13" s="20">
        <v>2.6457198526915402</v>
      </c>
      <c r="T13" s="20">
        <v>2.64222479298562</v>
      </c>
      <c r="U13" s="20">
        <v>2.7260055726969101</v>
      </c>
      <c r="V13" s="20">
        <v>3.5151965908445599</v>
      </c>
      <c r="W13" s="20">
        <v>3.3169291214901802</v>
      </c>
      <c r="X13" s="20">
        <v>3.5699634277070098</v>
      </c>
      <c r="Y13" s="20">
        <v>2.7223071788072901</v>
      </c>
      <c r="Z13" s="20">
        <v>2.9276607606957499</v>
      </c>
      <c r="AA13" s="20">
        <v>3.26638727665439</v>
      </c>
      <c r="AB13" s="20">
        <v>2.5442250607833699</v>
      </c>
      <c r="AC13" s="20">
        <v>2.47235246813612</v>
      </c>
      <c r="AD13" s="20">
        <v>2.3951344270945598</v>
      </c>
      <c r="AE13" s="20">
        <v>3.4725709520842001</v>
      </c>
      <c r="AF13" s="20">
        <v>3.37378606930905</v>
      </c>
      <c r="AG13" s="20">
        <v>3.0309660488941499</v>
      </c>
      <c r="AH13" s="20">
        <v>2.6446674601335598</v>
      </c>
      <c r="AI13" s="20">
        <v>2.62970801299072</v>
      </c>
    </row>
    <row r="14" spans="1:35" x14ac:dyDescent="0.3">
      <c r="A14" s="19" t="s">
        <v>10</v>
      </c>
      <c r="B14" s="20">
        <v>0.45027678599155002</v>
      </c>
      <c r="C14" s="20">
        <v>0.44921975046352303</v>
      </c>
      <c r="D14" s="20">
        <v>0.44695813708450599</v>
      </c>
      <c r="E14" s="20">
        <v>0.440118763438825</v>
      </c>
      <c r="F14" s="20">
        <v>0.44129738885292702</v>
      </c>
      <c r="G14" s="20">
        <v>0.43769518193184198</v>
      </c>
      <c r="H14" s="20">
        <v>0.44012470900647399</v>
      </c>
      <c r="I14" s="20">
        <v>0.436159213843198</v>
      </c>
      <c r="J14" s="20">
        <v>0.44278985529244702</v>
      </c>
      <c r="K14" s="20">
        <v>0.442133731701495</v>
      </c>
      <c r="L14" s="20">
        <v>0.44079694243596601</v>
      </c>
      <c r="M14" s="20">
        <v>0.42748689329475398</v>
      </c>
      <c r="N14" s="20">
        <v>0.42768797935428898</v>
      </c>
      <c r="O14" s="20">
        <v>0.40762897739144799</v>
      </c>
      <c r="P14" s="20">
        <v>0.40816282567562001</v>
      </c>
      <c r="Q14" s="20">
        <v>0.40005656559757202</v>
      </c>
      <c r="R14" s="20">
        <v>0.395385448222008</v>
      </c>
      <c r="S14" s="20">
        <v>0.36885266746871598</v>
      </c>
      <c r="T14" s="20">
        <v>0.34928918740028803</v>
      </c>
      <c r="U14" s="20">
        <v>0.32646371671060398</v>
      </c>
      <c r="V14" s="20">
        <v>0.30102078945022898</v>
      </c>
      <c r="W14" s="20">
        <v>0.27985122372196303</v>
      </c>
      <c r="X14" s="20">
        <v>0.26159582867229197</v>
      </c>
      <c r="Y14" s="20">
        <v>0.24023946607262101</v>
      </c>
      <c r="Z14" s="20">
        <v>0.222438929380116</v>
      </c>
      <c r="AA14" s="20">
        <v>0.20572837381311601</v>
      </c>
      <c r="AB14" s="20">
        <v>0.18375331642708001</v>
      </c>
      <c r="AC14" s="20">
        <v>0.16920538899094001</v>
      </c>
      <c r="AD14" s="20">
        <v>0.148962556139181</v>
      </c>
      <c r="AE14" s="20">
        <v>0.13138426162908901</v>
      </c>
      <c r="AF14" s="20">
        <v>0.12728907390997801</v>
      </c>
      <c r="AG14" s="20">
        <v>0.12596650879885801</v>
      </c>
      <c r="AH14" s="20">
        <v>0.12612124975735101</v>
      </c>
      <c r="AI14" s="20">
        <v>0.12552654197423399</v>
      </c>
    </row>
    <row r="15" spans="1:35" x14ac:dyDescent="0.3">
      <c r="A15" s="16" t="s">
        <v>11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</row>
    <row r="16" spans="1:35" x14ac:dyDescent="0.3">
      <c r="A16" t="s">
        <v>12</v>
      </c>
      <c r="B16" s="2">
        <f>SUM(B4:B15)</f>
        <v>4300.5756717325112</v>
      </c>
      <c r="C16" s="2">
        <f t="shared" ref="C16:AI16" si="0">SUM(C4:C15)</f>
        <v>2889.9434146796566</v>
      </c>
      <c r="D16" s="2">
        <f t="shared" si="0"/>
        <v>2104.5687474982583</v>
      </c>
      <c r="E16" s="2">
        <f t="shared" si="0"/>
        <v>1845.0618730485901</v>
      </c>
      <c r="F16" s="2">
        <f t="shared" si="0"/>
        <v>1642.4473079963848</v>
      </c>
      <c r="G16" s="2">
        <f t="shared" si="0"/>
        <v>1468.477150169095</v>
      </c>
      <c r="H16" s="2">
        <f t="shared" si="0"/>
        <v>1298.0783980591898</v>
      </c>
      <c r="I16" s="2">
        <f t="shared" si="0"/>
        <v>1147.7598705179601</v>
      </c>
      <c r="J16" s="2">
        <f t="shared" si="0"/>
        <v>1029.9874791183979</v>
      </c>
      <c r="K16" s="2">
        <f t="shared" si="0"/>
        <v>800.28863011556246</v>
      </c>
      <c r="L16" s="2">
        <f t="shared" si="0"/>
        <v>278.99741773247024</v>
      </c>
      <c r="M16" s="2">
        <f t="shared" si="0"/>
        <v>246.27428302555987</v>
      </c>
      <c r="N16" s="2">
        <f t="shared" si="0"/>
        <v>242.45259095379851</v>
      </c>
      <c r="O16" s="2">
        <f t="shared" si="0"/>
        <v>191.58494633842238</v>
      </c>
      <c r="P16" s="2">
        <f t="shared" si="0"/>
        <v>179.55721477297712</v>
      </c>
      <c r="Q16" s="2">
        <f t="shared" si="0"/>
        <v>176.05260492912143</v>
      </c>
      <c r="R16" s="2">
        <f t="shared" si="0"/>
        <v>164.50911959259653</v>
      </c>
      <c r="S16" s="2">
        <f t="shared" si="0"/>
        <v>160.41391620463617</v>
      </c>
      <c r="T16" s="2">
        <f t="shared" si="0"/>
        <v>146.31271238773093</v>
      </c>
      <c r="U16" s="2">
        <f t="shared" si="0"/>
        <v>123.78090280197709</v>
      </c>
      <c r="V16" s="2">
        <f t="shared" si="0"/>
        <v>136.85326767335178</v>
      </c>
      <c r="W16" s="2">
        <f t="shared" si="0"/>
        <v>120.62676858113437</v>
      </c>
      <c r="X16" s="2">
        <f t="shared" si="0"/>
        <v>124.13578305888966</v>
      </c>
      <c r="Y16" s="2">
        <f t="shared" si="0"/>
        <v>120.8898512693585</v>
      </c>
      <c r="Z16" s="2">
        <f t="shared" si="0"/>
        <v>113.58029108294974</v>
      </c>
      <c r="AA16" s="2">
        <f t="shared" si="0"/>
        <v>107.39463282117778</v>
      </c>
      <c r="AB16" s="2">
        <f t="shared" si="0"/>
        <v>105.95243538079228</v>
      </c>
      <c r="AC16" s="2">
        <f t="shared" si="0"/>
        <v>105.70508027982574</v>
      </c>
      <c r="AD16" s="2">
        <f t="shared" si="0"/>
        <v>104.94661204295006</v>
      </c>
      <c r="AE16" s="2">
        <f t="shared" si="0"/>
        <v>104.65765279967398</v>
      </c>
      <c r="AF16" s="2">
        <f t="shared" si="0"/>
        <v>90.860517611335098</v>
      </c>
      <c r="AG16" s="2">
        <f t="shared" si="0"/>
        <v>96.380191801170398</v>
      </c>
      <c r="AH16" s="2">
        <f t="shared" si="0"/>
        <v>93.342382527791784</v>
      </c>
      <c r="AI16" s="2">
        <f t="shared" si="0"/>
        <v>87.240984159516316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I20"/>
  <sheetViews>
    <sheetView workbookViewId="0">
      <selection activeCell="I1" sqref="A1:I1"/>
    </sheetView>
  </sheetViews>
  <sheetFormatPr defaultRowHeight="14.4" x14ac:dyDescent="0.3"/>
  <cols>
    <col min="1" max="1" width="14" customWidth="1"/>
  </cols>
  <sheetData>
    <row r="1" spans="1:35" x14ac:dyDescent="0.3">
      <c r="A1" s="6" t="s">
        <v>39</v>
      </c>
    </row>
    <row r="3" spans="1:35" x14ac:dyDescent="0.3">
      <c r="A3" s="18" t="s">
        <v>13</v>
      </c>
      <c r="B3" s="18">
        <v>1990</v>
      </c>
      <c r="C3" s="18">
        <v>1991</v>
      </c>
      <c r="D3" s="18">
        <v>1992</v>
      </c>
      <c r="E3" s="18">
        <v>1993</v>
      </c>
      <c r="F3" s="18">
        <v>1994</v>
      </c>
      <c r="G3" s="18">
        <v>1995</v>
      </c>
      <c r="H3" s="18">
        <v>1996</v>
      </c>
      <c r="I3" s="18">
        <v>1997</v>
      </c>
      <c r="J3" s="18">
        <v>1998</v>
      </c>
      <c r="K3" s="18">
        <v>1999</v>
      </c>
      <c r="L3" s="18">
        <v>2000</v>
      </c>
      <c r="M3" s="18">
        <v>2001</v>
      </c>
      <c r="N3" s="18">
        <v>2002</v>
      </c>
      <c r="O3" s="18">
        <v>2003</v>
      </c>
      <c r="P3" s="18">
        <v>2004</v>
      </c>
      <c r="Q3" s="18">
        <v>2005</v>
      </c>
      <c r="R3" s="18">
        <v>2006</v>
      </c>
      <c r="S3" s="18">
        <v>2007</v>
      </c>
      <c r="T3" s="18">
        <v>2008</v>
      </c>
      <c r="U3" s="18">
        <v>2009</v>
      </c>
      <c r="V3" s="18">
        <v>2010</v>
      </c>
      <c r="W3" s="18">
        <v>2011</v>
      </c>
      <c r="X3" s="18">
        <v>2012</v>
      </c>
      <c r="Y3" s="18">
        <v>2013</v>
      </c>
      <c r="Z3" s="18">
        <v>2014</v>
      </c>
      <c r="AA3" s="18">
        <v>2015</v>
      </c>
      <c r="AB3" s="18">
        <v>2016</v>
      </c>
      <c r="AC3" s="18">
        <v>2017</v>
      </c>
      <c r="AD3" s="18">
        <v>2018</v>
      </c>
      <c r="AE3" s="18">
        <v>2019</v>
      </c>
      <c r="AF3" s="18">
        <v>2020</v>
      </c>
      <c r="AG3" s="18">
        <v>2021</v>
      </c>
      <c r="AH3" s="18">
        <v>2022</v>
      </c>
      <c r="AI3" s="18">
        <v>2023</v>
      </c>
    </row>
    <row r="4" spans="1:35" x14ac:dyDescent="0.3">
      <c r="A4" s="19" t="s">
        <v>0</v>
      </c>
      <c r="B4" s="20">
        <v>51.524613666</v>
      </c>
      <c r="C4" s="20">
        <v>39.619731635800001</v>
      </c>
      <c r="D4" s="20">
        <v>31.033629663700001</v>
      </c>
      <c r="E4" s="20">
        <v>22.868435252000001</v>
      </c>
      <c r="F4" s="20">
        <v>15.9434990337</v>
      </c>
      <c r="G4" s="20">
        <v>10.3283858473838</v>
      </c>
      <c r="H4" s="20">
        <v>10.515748794253801</v>
      </c>
      <c r="I4" s="20">
        <v>9.6411048590494293</v>
      </c>
      <c r="J4" s="20">
        <v>9.7771205939990402</v>
      </c>
      <c r="K4" s="20">
        <v>9.1624921118408604</v>
      </c>
      <c r="L4" s="20">
        <v>9.5241533963273195</v>
      </c>
      <c r="M4" s="20">
        <v>9.8744168322632699</v>
      </c>
      <c r="N4" s="20">
        <v>9.6958314490715303</v>
      </c>
      <c r="O4" s="20">
        <v>9.9475430118013293</v>
      </c>
      <c r="P4" s="20">
        <v>9.7891669045319993</v>
      </c>
      <c r="Q4" s="20">
        <v>9.6812613098900009</v>
      </c>
      <c r="R4" s="20">
        <v>9.9445239317053407</v>
      </c>
      <c r="S4" s="20">
        <v>10.108232407856001</v>
      </c>
      <c r="T4" s="20">
        <v>9.6184831723353295</v>
      </c>
      <c r="U4" s="20">
        <v>9.1573302431789898</v>
      </c>
      <c r="V4" s="20">
        <v>9.43910132013999</v>
      </c>
      <c r="W4" s="20">
        <v>9.4457937410100001</v>
      </c>
      <c r="X4" s="20">
        <v>10.14744229501</v>
      </c>
      <c r="Y4" s="20">
        <v>10.580391325380001</v>
      </c>
      <c r="Z4" s="20">
        <v>10.32685873298</v>
      </c>
      <c r="AA4" s="20">
        <v>10.047506869303</v>
      </c>
      <c r="AB4" s="20">
        <v>9.7058387923700007</v>
      </c>
      <c r="AC4" s="20">
        <v>8.9069916836900003</v>
      </c>
      <c r="AD4" s="20">
        <v>8.5046423467699999</v>
      </c>
      <c r="AE4" s="20">
        <v>6.8825935459199998</v>
      </c>
      <c r="AF4" s="20">
        <v>5.8358654025799996</v>
      </c>
      <c r="AG4" s="20">
        <v>6.7116408814600002</v>
      </c>
      <c r="AH4" s="20">
        <v>7.1329073980599897</v>
      </c>
      <c r="AI4" s="20">
        <v>5.5867892476599996</v>
      </c>
    </row>
    <row r="5" spans="1:35" x14ac:dyDescent="0.3">
      <c r="A5" s="19" t="s">
        <v>1</v>
      </c>
      <c r="B5" s="20">
        <v>448.48597017910703</v>
      </c>
      <c r="C5" s="20">
        <v>408.49278435514299</v>
      </c>
      <c r="D5" s="20">
        <v>363.289292184582</v>
      </c>
      <c r="E5" s="20">
        <v>335.508073026852</v>
      </c>
      <c r="F5" s="20">
        <v>340.83792144709298</v>
      </c>
      <c r="G5" s="20">
        <v>335.31792870780498</v>
      </c>
      <c r="H5" s="20">
        <v>306.75777364039902</v>
      </c>
      <c r="I5" s="20">
        <v>314.69321157788397</v>
      </c>
      <c r="J5" s="20">
        <v>300.44049657849399</v>
      </c>
      <c r="K5" s="20">
        <v>274.82935734787202</v>
      </c>
      <c r="L5" s="20">
        <v>276.558072357566</v>
      </c>
      <c r="M5" s="20">
        <v>256.75357310131199</v>
      </c>
      <c r="N5" s="20">
        <v>227.186691214202</v>
      </c>
      <c r="O5" s="20">
        <v>208.136294381347</v>
      </c>
      <c r="P5" s="20">
        <v>190.63965178070299</v>
      </c>
      <c r="Q5" s="20">
        <v>167.83208546969001</v>
      </c>
      <c r="R5" s="20">
        <v>147.53029964265099</v>
      </c>
      <c r="S5" s="20">
        <v>126.349898663139</v>
      </c>
      <c r="T5" s="20">
        <v>98.088334301346904</v>
      </c>
      <c r="U5" s="20">
        <v>75.074732786427404</v>
      </c>
      <c r="V5" s="20">
        <v>87.357834531015797</v>
      </c>
      <c r="W5" s="20">
        <v>87.359244956560005</v>
      </c>
      <c r="X5" s="20">
        <v>83.267512278858405</v>
      </c>
      <c r="Y5" s="20">
        <v>83.224109707042302</v>
      </c>
      <c r="Z5" s="20">
        <v>82.046960038313401</v>
      </c>
      <c r="AA5" s="20">
        <v>83.712352260165503</v>
      </c>
      <c r="AB5" s="20">
        <v>80.945519119029797</v>
      </c>
      <c r="AC5" s="20">
        <v>85.789245183299698</v>
      </c>
      <c r="AD5" s="20">
        <v>81.156408419229905</v>
      </c>
      <c r="AE5" s="20">
        <v>79.570959567795995</v>
      </c>
      <c r="AF5" s="20">
        <v>71.834920561741001</v>
      </c>
      <c r="AG5" s="20">
        <v>79.098017341488998</v>
      </c>
      <c r="AH5" s="20">
        <v>74.681284387445999</v>
      </c>
      <c r="AI5" s="20">
        <v>69.504870327738999</v>
      </c>
    </row>
    <row r="6" spans="1:35" x14ac:dyDescent="0.3">
      <c r="A6" s="19" t="s">
        <v>2</v>
      </c>
      <c r="B6" s="20">
        <v>20.246093552628199</v>
      </c>
      <c r="C6" s="20">
        <v>21.479840384854601</v>
      </c>
      <c r="D6" s="20">
        <v>16.278870827979699</v>
      </c>
      <c r="E6" s="20">
        <v>15.9234501411054</v>
      </c>
      <c r="F6" s="20">
        <v>14.476583605823199</v>
      </c>
      <c r="G6" s="20">
        <v>21.867587956544099</v>
      </c>
      <c r="H6" s="20">
        <v>20.7745401314349</v>
      </c>
      <c r="I6" s="20">
        <v>21.140670448954999</v>
      </c>
      <c r="J6" s="20">
        <v>16.845977285271299</v>
      </c>
      <c r="K6" s="20">
        <v>17.6413903168798</v>
      </c>
      <c r="L6" s="20">
        <v>18.759402498014499</v>
      </c>
      <c r="M6" s="20">
        <v>19.4824808343465</v>
      </c>
      <c r="N6" s="20">
        <v>19.3292852610805</v>
      </c>
      <c r="O6" s="20">
        <v>7.8727790782752001</v>
      </c>
      <c r="P6" s="20">
        <v>7.7974938700644998</v>
      </c>
      <c r="Q6" s="20">
        <v>8.1678375215780008</v>
      </c>
      <c r="R6" s="20">
        <v>7.8662505787479899</v>
      </c>
      <c r="S6" s="20">
        <v>10.091083045463</v>
      </c>
      <c r="T6" s="20">
        <v>13.906483866581899</v>
      </c>
      <c r="U6" s="20">
        <v>14.710701596066</v>
      </c>
      <c r="V6" s="20">
        <v>22.583107205611999</v>
      </c>
      <c r="W6" s="20">
        <v>17.339268203431001</v>
      </c>
      <c r="X6" s="20">
        <v>19.721282987561999</v>
      </c>
      <c r="Y6" s="20">
        <v>22.004260543674999</v>
      </c>
      <c r="Z6" s="20">
        <v>18.379612526991998</v>
      </c>
      <c r="AA6" s="20">
        <v>22.756842281969998</v>
      </c>
      <c r="AB6" s="20">
        <v>22.197112576390001</v>
      </c>
      <c r="AC6" s="20">
        <v>22.868209714117999</v>
      </c>
      <c r="AD6" s="20">
        <v>21.882350463078001</v>
      </c>
      <c r="AE6" s="20">
        <v>22.495570034286999</v>
      </c>
      <c r="AF6" s="20">
        <v>22.227044831382901</v>
      </c>
      <c r="AG6" s="20">
        <v>25.727685136538</v>
      </c>
      <c r="AH6" s="20">
        <v>24.779904836389001</v>
      </c>
      <c r="AI6" s="20">
        <v>27.267768806673001</v>
      </c>
    </row>
    <row r="7" spans="1:35" x14ac:dyDescent="0.3">
      <c r="A7" s="19" t="s">
        <v>3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0">
        <v>0</v>
      </c>
      <c r="V7" s="20">
        <v>0</v>
      </c>
      <c r="W7" s="20">
        <v>0</v>
      </c>
      <c r="X7" s="20">
        <v>0</v>
      </c>
      <c r="Y7" s="20">
        <v>0</v>
      </c>
      <c r="Z7" s="20">
        <v>0</v>
      </c>
      <c r="AA7" s="20">
        <v>0</v>
      </c>
      <c r="AB7" s="20">
        <v>0</v>
      </c>
      <c r="AC7" s="20">
        <v>0</v>
      </c>
      <c r="AD7" s="20">
        <v>0</v>
      </c>
      <c r="AE7" s="20">
        <v>0</v>
      </c>
      <c r="AF7" s="20">
        <v>0</v>
      </c>
      <c r="AG7" s="20">
        <v>0</v>
      </c>
      <c r="AH7" s="20">
        <v>0</v>
      </c>
      <c r="AI7" s="20">
        <v>0</v>
      </c>
    </row>
    <row r="8" spans="1:35" x14ac:dyDescent="0.3">
      <c r="A8" s="19" t="s">
        <v>4</v>
      </c>
      <c r="B8" s="20">
        <v>14.1673056197876</v>
      </c>
      <c r="C8" s="20">
        <v>14.394837922582299</v>
      </c>
      <c r="D8" s="20">
        <v>20.206707215974699</v>
      </c>
      <c r="E8" s="20">
        <v>19.486838732961498</v>
      </c>
      <c r="F8" s="20">
        <v>18.428933571160499</v>
      </c>
      <c r="G8" s="20">
        <v>28.403080826170299</v>
      </c>
      <c r="H8" s="20">
        <v>26.298574821198699</v>
      </c>
      <c r="I8" s="20">
        <v>20.001892415832</v>
      </c>
      <c r="J8" s="20">
        <v>8.8665748284235502</v>
      </c>
      <c r="K8" s="20">
        <v>8.7279735431911902</v>
      </c>
      <c r="L8" s="20">
        <v>6.7296236991688296</v>
      </c>
      <c r="M8" s="20">
        <v>3.1738916411643601</v>
      </c>
      <c r="N8" s="20">
        <v>1.9360066353547301</v>
      </c>
      <c r="O8" s="20">
        <v>1.41716157481455E-3</v>
      </c>
      <c r="P8" s="20">
        <v>1.44159336203977E-3</v>
      </c>
      <c r="Q8" s="20">
        <v>1.4200960723952101E-3</v>
      </c>
      <c r="R8" s="20">
        <v>1.43215101886211E-3</v>
      </c>
      <c r="S8" s="20">
        <v>1.4440630960028101E-3</v>
      </c>
      <c r="T8" s="20">
        <v>1.44051677826114E-3</v>
      </c>
      <c r="U8" s="20">
        <v>1.4429766113180601E-3</v>
      </c>
      <c r="V8" s="20">
        <v>1.4573831011671101E-3</v>
      </c>
      <c r="W8" s="20">
        <v>1.4804120207591899E-3</v>
      </c>
      <c r="X8" s="20">
        <v>1.4817805883274701E-3</v>
      </c>
      <c r="Y8" s="20">
        <v>1.4950026969501699E-3</v>
      </c>
      <c r="Z8" s="20">
        <v>1.5294277552977799E-3</v>
      </c>
      <c r="AA8" s="20">
        <v>1.5529259253982801E-3</v>
      </c>
      <c r="AB8" s="20">
        <v>1.5766948148193799E-3</v>
      </c>
      <c r="AC8" s="20">
        <v>1.59731225273801E-3</v>
      </c>
      <c r="AD8" s="20">
        <v>1.60394616756495E-3</v>
      </c>
      <c r="AE8" s="20">
        <v>1.61514340844573E-3</v>
      </c>
      <c r="AF8" s="20">
        <v>1.4302587843187599E-3</v>
      </c>
      <c r="AG8" s="20">
        <v>1.4548955267258299E-3</v>
      </c>
      <c r="AH8" s="20">
        <v>1.4569668862644599E-3</v>
      </c>
      <c r="AI8" s="20">
        <v>1.46335687148812E-3</v>
      </c>
    </row>
    <row r="9" spans="1:35" x14ac:dyDescent="0.3">
      <c r="A9" s="19" t="s">
        <v>5</v>
      </c>
      <c r="B9" s="20">
        <v>1318.73731591617</v>
      </c>
      <c r="C9" s="20">
        <v>940.30715283481402</v>
      </c>
      <c r="D9" s="20">
        <v>674.66035596185998</v>
      </c>
      <c r="E9" s="20">
        <v>536.41567946996599</v>
      </c>
      <c r="F9" s="20">
        <v>349.81805229427698</v>
      </c>
      <c r="G9" s="20">
        <v>271.70736114195</v>
      </c>
      <c r="H9" s="20">
        <v>164.81262122137699</v>
      </c>
      <c r="I9" s="20">
        <v>41.409269112663601</v>
      </c>
      <c r="J9" s="20">
        <v>40.794849938751199</v>
      </c>
      <c r="K9" s="20">
        <v>41.997241461064803</v>
      </c>
      <c r="L9" s="20">
        <v>42.296298841220697</v>
      </c>
      <c r="M9" s="20">
        <v>42.974026246833198</v>
      </c>
      <c r="N9" s="20">
        <v>43.470398120072097</v>
      </c>
      <c r="O9" s="20">
        <v>43.272751843638297</v>
      </c>
      <c r="P9" s="20">
        <v>43.905769162551202</v>
      </c>
      <c r="Q9" s="20">
        <v>43.008470072216497</v>
      </c>
      <c r="R9" s="20">
        <v>43.609968523768202</v>
      </c>
      <c r="S9" s="20">
        <v>44.258533404436101</v>
      </c>
      <c r="T9" s="20">
        <v>44.059806948801999</v>
      </c>
      <c r="U9" s="20">
        <v>43.643554984084801</v>
      </c>
      <c r="V9" s="20">
        <v>44.2319821745753</v>
      </c>
      <c r="W9" s="20">
        <v>45.049956855285302</v>
      </c>
      <c r="X9" s="20">
        <v>45.043742883493401</v>
      </c>
      <c r="Y9" s="20">
        <v>45.7234639382878</v>
      </c>
      <c r="Z9" s="20">
        <v>46.443997195627503</v>
      </c>
      <c r="AA9" s="20">
        <v>47.216211947521501</v>
      </c>
      <c r="AB9" s="20">
        <v>48.119710452953903</v>
      </c>
      <c r="AC9" s="20">
        <v>48.7138613846341</v>
      </c>
      <c r="AD9" s="20">
        <v>49.138190028215902</v>
      </c>
      <c r="AE9" s="20">
        <v>49.2755371045752</v>
      </c>
      <c r="AF9" s="20">
        <v>43.873009287671003</v>
      </c>
      <c r="AG9" s="20">
        <v>44.367917867173396</v>
      </c>
      <c r="AH9" s="20">
        <v>45.252088579525001</v>
      </c>
      <c r="AI9" s="20">
        <v>48.265262188022596</v>
      </c>
    </row>
    <row r="10" spans="1:35" x14ac:dyDescent="0.3">
      <c r="A10" s="19" t="s">
        <v>6</v>
      </c>
      <c r="B10" s="20">
        <v>7.6154179087827095E-2</v>
      </c>
      <c r="C10" s="20">
        <v>7.0367328353097794E-2</v>
      </c>
      <c r="D10" s="20">
        <v>6.9144520610663396E-2</v>
      </c>
      <c r="E10" s="20">
        <v>6.7062827324956997E-2</v>
      </c>
      <c r="F10" s="20">
        <v>6.6086293221651896E-2</v>
      </c>
      <c r="G10" s="20">
        <v>5.89870661443598E-2</v>
      </c>
      <c r="H10" s="20">
        <v>5.49997644666411E-2</v>
      </c>
      <c r="I10" s="20">
        <v>4.9806994703599103E-2</v>
      </c>
      <c r="J10" s="20">
        <v>5.3743489337161603E-2</v>
      </c>
      <c r="K10" s="20">
        <v>4.9221473974078299E-2</v>
      </c>
      <c r="L10" s="20">
        <v>4.73067232010713E-2</v>
      </c>
      <c r="M10" s="20">
        <v>4.7612006771180097E-2</v>
      </c>
      <c r="N10" s="20">
        <v>4.7423575048285802E-2</v>
      </c>
      <c r="O10" s="20">
        <v>5.3526539804699E-2</v>
      </c>
      <c r="P10" s="20">
        <v>5.2688753888679399E-2</v>
      </c>
      <c r="Q10" s="20">
        <v>5.2589808619270699E-2</v>
      </c>
      <c r="R10" s="20">
        <v>5.2561838096052797E-2</v>
      </c>
      <c r="S10" s="20">
        <v>5.0462074731833603E-2</v>
      </c>
      <c r="T10" s="20">
        <v>5.5125520371032397E-2</v>
      </c>
      <c r="U10" s="20">
        <v>4.6742620881093898E-2</v>
      </c>
      <c r="V10" s="20">
        <v>4.7571601774905901E-2</v>
      </c>
      <c r="W10" s="20">
        <v>4.5283123388805101E-2</v>
      </c>
      <c r="X10" s="20">
        <v>4.7375942483586099E-2</v>
      </c>
      <c r="Y10" s="20">
        <v>4.8038954756177199E-2</v>
      </c>
      <c r="Z10" s="20">
        <v>4.9345054266957497E-2</v>
      </c>
      <c r="AA10" s="20">
        <v>4.6930653897621299E-2</v>
      </c>
      <c r="AB10" s="20">
        <v>4.6032605203983598E-2</v>
      </c>
      <c r="AC10" s="20">
        <v>4.5553040375719001E-2</v>
      </c>
      <c r="AD10" s="20">
        <v>4.77151014395207E-2</v>
      </c>
      <c r="AE10" s="20">
        <v>4.8275993014573797E-2</v>
      </c>
      <c r="AF10" s="20">
        <v>4.3903619500757399E-2</v>
      </c>
      <c r="AG10" s="20">
        <v>4.1951662846310397E-2</v>
      </c>
      <c r="AH10" s="20">
        <v>3.6148135462630598E-2</v>
      </c>
      <c r="AI10" s="20">
        <v>3.7020131066215399E-2</v>
      </c>
    </row>
    <row r="11" spans="1:35" x14ac:dyDescent="0.3">
      <c r="A11" s="19" t="s">
        <v>7</v>
      </c>
      <c r="B11" s="20">
        <v>2.5651230232552402</v>
      </c>
      <c r="C11" s="20">
        <v>2.5207802518553701</v>
      </c>
      <c r="D11" s="20">
        <v>1.79237746614311</v>
      </c>
      <c r="E11" s="20">
        <v>1.2832740899497499</v>
      </c>
      <c r="F11" s="20">
        <v>1.2346295763512001</v>
      </c>
      <c r="G11" s="20">
        <v>1.1988030134909899</v>
      </c>
      <c r="H11" s="20">
        <v>0.99565920092343696</v>
      </c>
      <c r="I11" s="20">
        <v>1.22007456317846</v>
      </c>
      <c r="J11" s="20">
        <v>1.08237586882341</v>
      </c>
      <c r="K11" s="20">
        <v>1.1656958824294299</v>
      </c>
      <c r="L11" s="20">
        <v>1.1768446102516501</v>
      </c>
      <c r="M11" s="20">
        <v>1.0340106724557101</v>
      </c>
      <c r="N11" s="20">
        <v>0.86549993346987897</v>
      </c>
      <c r="O11" s="20">
        <v>0.80456734331859503</v>
      </c>
      <c r="P11" s="20">
        <v>0.69241612769322203</v>
      </c>
      <c r="Q11" s="20">
        <v>0.75892659363235104</v>
      </c>
      <c r="R11" s="20">
        <v>0.69557456314608401</v>
      </c>
      <c r="S11" s="20">
        <v>0.63464056438294603</v>
      </c>
      <c r="T11" s="20">
        <v>0.67251572892007705</v>
      </c>
      <c r="U11" s="20">
        <v>0.63392685857133202</v>
      </c>
      <c r="V11" s="20">
        <v>0.60774805115296804</v>
      </c>
      <c r="W11" s="20">
        <v>0.64627945765386696</v>
      </c>
      <c r="X11" s="20">
        <v>0.584386437140896</v>
      </c>
      <c r="Y11" s="20">
        <v>0.52353516035821301</v>
      </c>
      <c r="Z11" s="20">
        <v>0.50557928504882899</v>
      </c>
      <c r="AA11" s="20">
        <v>0.60120946547365905</v>
      </c>
      <c r="AB11" s="20">
        <v>0.493961805907074</v>
      </c>
      <c r="AC11" s="20">
        <v>0.47910353160713298</v>
      </c>
      <c r="AD11" s="20">
        <v>0.47846807262605101</v>
      </c>
      <c r="AE11" s="20">
        <v>0.39287848773427497</v>
      </c>
      <c r="AF11" s="20">
        <v>0.256558757016846</v>
      </c>
      <c r="AG11" s="20">
        <v>0.32574605691206898</v>
      </c>
      <c r="AH11" s="20">
        <v>0.36142231825264398</v>
      </c>
      <c r="AI11" s="20">
        <v>0.208591190292259</v>
      </c>
    </row>
    <row r="12" spans="1:35" x14ac:dyDescent="0.3">
      <c r="A12" s="19" t="s">
        <v>8</v>
      </c>
      <c r="B12" s="20">
        <v>43.319109055533602</v>
      </c>
      <c r="C12" s="20">
        <v>26.148690804521799</v>
      </c>
      <c r="D12" s="20">
        <v>19.2729964651076</v>
      </c>
      <c r="E12" s="20">
        <v>15.4580865915531</v>
      </c>
      <c r="F12" s="20">
        <v>11.437671995714499</v>
      </c>
      <c r="G12" s="20">
        <v>10.324159789066799</v>
      </c>
      <c r="H12" s="20">
        <v>6.2166852209132104</v>
      </c>
      <c r="I12" s="20">
        <v>0.22357065863357001</v>
      </c>
      <c r="J12" s="20">
        <v>0.1196226572484</v>
      </c>
      <c r="K12" s="20">
        <v>0.113542645118914</v>
      </c>
      <c r="L12" s="20">
        <v>0.10376913114453699</v>
      </c>
      <c r="M12" s="20">
        <v>9.2681102697956499E-2</v>
      </c>
      <c r="N12" s="20">
        <v>8.2860624491009505E-2</v>
      </c>
      <c r="O12" s="20">
        <v>8.8402346841403801E-2</v>
      </c>
      <c r="P12" s="20">
        <v>8.7691545450082398E-2</v>
      </c>
      <c r="Q12" s="20">
        <v>9.0621210212444195E-2</v>
      </c>
      <c r="R12" s="20">
        <v>0.111013649612262</v>
      </c>
      <c r="S12" s="20">
        <v>0.225391636159048</v>
      </c>
      <c r="T12" s="20">
        <v>9.4596029099295001E-2</v>
      </c>
      <c r="U12" s="20">
        <v>9.7810323271581498E-2</v>
      </c>
      <c r="V12" s="20">
        <v>9.7467633928092906E-2</v>
      </c>
      <c r="W12" s="20">
        <v>0.104639944500802</v>
      </c>
      <c r="X12" s="20">
        <v>0.105822632152429</v>
      </c>
      <c r="Y12" s="20">
        <v>0.104753680416176</v>
      </c>
      <c r="Z12" s="20">
        <v>0.100714329285331</v>
      </c>
      <c r="AA12" s="20">
        <v>0.100300568078228</v>
      </c>
      <c r="AB12" s="20">
        <v>0.10437441761645</v>
      </c>
      <c r="AC12" s="20">
        <v>0.10147251008053999</v>
      </c>
      <c r="AD12" s="20">
        <v>0.100519423880175</v>
      </c>
      <c r="AE12" s="20">
        <v>0.100117690144472</v>
      </c>
      <c r="AF12" s="20">
        <v>8.7787491474140195E-2</v>
      </c>
      <c r="AG12" s="20">
        <v>9.2189295835023805E-2</v>
      </c>
      <c r="AH12" s="20">
        <v>9.3394925082666294E-2</v>
      </c>
      <c r="AI12" s="20">
        <v>8.9978160372346697E-2</v>
      </c>
    </row>
    <row r="13" spans="1:35" x14ac:dyDescent="0.3">
      <c r="A13" s="19" t="s">
        <v>9</v>
      </c>
      <c r="B13" s="20">
        <v>0.14694356876107301</v>
      </c>
      <c r="C13" s="20">
        <v>0.14587288374563301</v>
      </c>
      <c r="D13" s="20">
        <v>0.144832816835407</v>
      </c>
      <c r="E13" s="20">
        <v>0.143783600428386</v>
      </c>
      <c r="F13" s="20">
        <v>0.142657778099195</v>
      </c>
      <c r="G13" s="20">
        <v>0.14157488415974701</v>
      </c>
      <c r="H13" s="20">
        <v>0.140494103145684</v>
      </c>
      <c r="I13" s="20">
        <v>0.139403482843617</v>
      </c>
      <c r="J13" s="20">
        <v>0.13830680944163201</v>
      </c>
      <c r="K13" s="20">
        <v>0.13721749072171699</v>
      </c>
      <c r="L13" s="20">
        <v>0.13613684807189799</v>
      </c>
      <c r="M13" s="20">
        <v>0.13473050970414799</v>
      </c>
      <c r="N13" s="20">
        <v>0.133842612463071</v>
      </c>
      <c r="O13" s="20">
        <v>0.133781707072195</v>
      </c>
      <c r="P13" s="20">
        <v>0.130931240801507</v>
      </c>
      <c r="Q13" s="20">
        <v>0.12974875878912301</v>
      </c>
      <c r="R13" s="20">
        <v>0.129160232014394</v>
      </c>
      <c r="S13" s="20">
        <v>0.127778206517104</v>
      </c>
      <c r="T13" s="20">
        <v>0.12717108610970301</v>
      </c>
      <c r="U13" s="20">
        <v>0.12557490575003999</v>
      </c>
      <c r="V13" s="20">
        <v>0.124363815499395</v>
      </c>
      <c r="W13" s="20">
        <v>0.124184015347479</v>
      </c>
      <c r="X13" s="20">
        <v>0.122877089913612</v>
      </c>
      <c r="Y13" s="20">
        <v>0.12152282275144199</v>
      </c>
      <c r="Z13" s="20">
        <v>0.120653869840538</v>
      </c>
      <c r="AA13" s="20">
        <v>0.11995419067284301</v>
      </c>
      <c r="AB13" s="20">
        <v>0.11823303253112601</v>
      </c>
      <c r="AC13" s="20">
        <v>0.118479328336301</v>
      </c>
      <c r="AD13" s="20">
        <v>0.119709242636881</v>
      </c>
      <c r="AE13" s="20">
        <v>0.113143795903106</v>
      </c>
      <c r="AF13" s="20">
        <v>5.3770883856315198E-2</v>
      </c>
      <c r="AG13" s="20">
        <v>5.2558222430102199E-2</v>
      </c>
      <c r="AH13" s="20">
        <v>0.11454607187438801</v>
      </c>
      <c r="AI13" s="20">
        <v>0.113758510906399</v>
      </c>
    </row>
    <row r="14" spans="1:35" x14ac:dyDescent="0.3">
      <c r="A14" s="19" t="s">
        <v>10</v>
      </c>
      <c r="B14" s="20">
        <v>0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  <c r="R14" s="20">
        <v>0</v>
      </c>
      <c r="S14" s="20">
        <v>0</v>
      </c>
      <c r="T14" s="20">
        <v>0</v>
      </c>
      <c r="U14" s="20">
        <v>0</v>
      </c>
      <c r="V14" s="20">
        <v>0</v>
      </c>
      <c r="W14" s="20">
        <v>0</v>
      </c>
      <c r="X14" s="20">
        <v>0</v>
      </c>
      <c r="Y14" s="20">
        <v>0</v>
      </c>
      <c r="Z14" s="20">
        <v>0</v>
      </c>
      <c r="AA14" s="20">
        <v>0</v>
      </c>
      <c r="AB14" s="20">
        <v>0</v>
      </c>
      <c r="AC14" s="20">
        <v>0</v>
      </c>
      <c r="AD14" s="20">
        <v>0</v>
      </c>
      <c r="AE14" s="20">
        <v>0</v>
      </c>
      <c r="AF14" s="20">
        <v>0</v>
      </c>
      <c r="AG14" s="20">
        <v>0</v>
      </c>
      <c r="AH14" s="20">
        <v>0</v>
      </c>
      <c r="AI14" s="20">
        <v>0</v>
      </c>
    </row>
    <row r="15" spans="1:35" x14ac:dyDescent="0.3">
      <c r="A15" s="16" t="s">
        <v>11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</row>
    <row r="16" spans="1:35" x14ac:dyDescent="0.3">
      <c r="A16" t="s">
        <v>12</v>
      </c>
      <c r="B16" s="2">
        <f>SUM(B4:B15)</f>
        <v>1899.2686287603303</v>
      </c>
      <c r="C16" s="2">
        <f t="shared" ref="C16:AI16" si="0">SUM(C4:C15)</f>
        <v>1453.1800584016696</v>
      </c>
      <c r="D16" s="2">
        <f t="shared" si="0"/>
        <v>1126.748207122793</v>
      </c>
      <c r="E16" s="2">
        <f t="shared" si="0"/>
        <v>947.15468373214105</v>
      </c>
      <c r="F16" s="2">
        <f t="shared" si="0"/>
        <v>752.38603559544015</v>
      </c>
      <c r="G16" s="2">
        <f t="shared" si="0"/>
        <v>679.34786923271508</v>
      </c>
      <c r="H16" s="2">
        <f t="shared" si="0"/>
        <v>536.56709689811237</v>
      </c>
      <c r="I16" s="2">
        <f t="shared" si="0"/>
        <v>408.51900411374322</v>
      </c>
      <c r="J16" s="2">
        <f t="shared" si="0"/>
        <v>378.11906804978969</v>
      </c>
      <c r="K16" s="2">
        <f t="shared" si="0"/>
        <v>353.82413227309269</v>
      </c>
      <c r="L16" s="2">
        <f t="shared" si="0"/>
        <v>355.33160810496645</v>
      </c>
      <c r="M16" s="2">
        <f t="shared" si="0"/>
        <v>333.56742294754832</v>
      </c>
      <c r="N16" s="2">
        <f t="shared" si="0"/>
        <v>302.74783942525312</v>
      </c>
      <c r="O16" s="2">
        <f t="shared" si="0"/>
        <v>270.31106341367348</v>
      </c>
      <c r="P16" s="2">
        <f t="shared" si="0"/>
        <v>253.09725097904624</v>
      </c>
      <c r="Q16" s="2">
        <f t="shared" si="0"/>
        <v>229.7229608407001</v>
      </c>
      <c r="R16" s="2">
        <f t="shared" si="0"/>
        <v>209.94078511076015</v>
      </c>
      <c r="S16" s="2">
        <f t="shared" si="0"/>
        <v>191.84746406578103</v>
      </c>
      <c r="T16" s="2">
        <f t="shared" si="0"/>
        <v>166.62395717034451</v>
      </c>
      <c r="U16" s="2">
        <f t="shared" si="0"/>
        <v>143.49181729484255</v>
      </c>
      <c r="V16" s="2">
        <f t="shared" si="0"/>
        <v>164.49063371679964</v>
      </c>
      <c r="W16" s="2">
        <f t="shared" si="0"/>
        <v>160.11613070919802</v>
      </c>
      <c r="X16" s="2">
        <f t="shared" si="0"/>
        <v>159.04192432720265</v>
      </c>
      <c r="Y16" s="2">
        <f t="shared" si="0"/>
        <v>162.33157113536407</v>
      </c>
      <c r="Z16" s="2">
        <f t="shared" si="0"/>
        <v>157.97525046010983</v>
      </c>
      <c r="AA16" s="2">
        <f t="shared" si="0"/>
        <v>164.60286116300776</v>
      </c>
      <c r="AB16" s="2">
        <f t="shared" si="0"/>
        <v>161.73235949681714</v>
      </c>
      <c r="AC16" s="2">
        <f t="shared" si="0"/>
        <v>167.02451368839422</v>
      </c>
      <c r="AD16" s="2">
        <f t="shared" si="0"/>
        <v>161.42960704404396</v>
      </c>
      <c r="AE16" s="2">
        <f t="shared" si="0"/>
        <v>158.88069136278307</v>
      </c>
      <c r="AF16" s="2">
        <f t="shared" si="0"/>
        <v>144.21429109400728</v>
      </c>
      <c r="AG16" s="2">
        <f t="shared" si="0"/>
        <v>156.41916136021061</v>
      </c>
      <c r="AH16" s="2">
        <f t="shared" si="0"/>
        <v>152.45315361897858</v>
      </c>
      <c r="AI16" s="2">
        <f t="shared" si="0"/>
        <v>151.07550191960328</v>
      </c>
    </row>
    <row r="18" spans="2:35" s="1" customFormat="1" x14ac:dyDescent="0.3"/>
    <row r="19" spans="2:35" x14ac:dyDescent="0.3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spans="2:35" x14ac:dyDescent="0.3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I16"/>
  <sheetViews>
    <sheetView workbookViewId="0">
      <selection sqref="A1:H1"/>
    </sheetView>
  </sheetViews>
  <sheetFormatPr defaultRowHeight="14.4" x14ac:dyDescent="0.3"/>
  <cols>
    <col min="1" max="1" width="15.88671875" customWidth="1"/>
  </cols>
  <sheetData>
    <row r="1" spans="1:35" x14ac:dyDescent="0.3">
      <c r="A1" s="6" t="s">
        <v>40</v>
      </c>
    </row>
    <row r="3" spans="1:35" x14ac:dyDescent="0.3">
      <c r="A3" s="18" t="s">
        <v>13</v>
      </c>
      <c r="B3" s="18">
        <v>1990</v>
      </c>
      <c r="C3" s="18">
        <v>1991</v>
      </c>
      <c r="D3" s="18">
        <v>1992</v>
      </c>
      <c r="E3" s="18">
        <v>1993</v>
      </c>
      <c r="F3" s="18">
        <v>1994</v>
      </c>
      <c r="G3" s="18">
        <v>1995</v>
      </c>
      <c r="H3" s="18">
        <v>1996</v>
      </c>
      <c r="I3" s="18">
        <v>1997</v>
      </c>
      <c r="J3" s="18">
        <v>1998</v>
      </c>
      <c r="K3" s="18">
        <v>1999</v>
      </c>
      <c r="L3" s="18">
        <v>2000</v>
      </c>
      <c r="M3" s="18">
        <v>2001</v>
      </c>
      <c r="N3" s="18">
        <v>2002</v>
      </c>
      <c r="O3" s="18">
        <v>2003</v>
      </c>
      <c r="P3" s="18">
        <v>2004</v>
      </c>
      <c r="Q3" s="18">
        <v>2005</v>
      </c>
      <c r="R3" s="18">
        <v>2006</v>
      </c>
      <c r="S3" s="18">
        <v>2007</v>
      </c>
      <c r="T3" s="18">
        <v>2008</v>
      </c>
      <c r="U3" s="18">
        <v>2009</v>
      </c>
      <c r="V3" s="18">
        <v>2010</v>
      </c>
      <c r="W3" s="18">
        <v>2011</v>
      </c>
      <c r="X3" s="18">
        <v>2012</v>
      </c>
      <c r="Y3" s="18">
        <v>2013</v>
      </c>
      <c r="Z3" s="18">
        <v>2014</v>
      </c>
      <c r="AA3" s="18">
        <v>2015</v>
      </c>
      <c r="AB3" s="18">
        <v>2016</v>
      </c>
      <c r="AC3" s="18">
        <v>2017</v>
      </c>
      <c r="AD3" s="18">
        <v>2018</v>
      </c>
      <c r="AE3" s="18">
        <v>2019</v>
      </c>
      <c r="AF3" s="18">
        <v>2020</v>
      </c>
      <c r="AG3" s="18">
        <v>2021</v>
      </c>
      <c r="AH3" s="18">
        <v>2022</v>
      </c>
      <c r="AI3" s="18">
        <v>2023</v>
      </c>
    </row>
    <row r="4" spans="1:35" x14ac:dyDescent="0.3">
      <c r="A4" s="19" t="s">
        <v>0</v>
      </c>
      <c r="B4" s="20">
        <v>7.7815853599999996E-4</v>
      </c>
      <c r="C4" s="20">
        <v>8.7100715199999997E-4</v>
      </c>
      <c r="D4" s="20">
        <v>8.13529544E-4</v>
      </c>
      <c r="E4" s="20">
        <v>0.380344999056</v>
      </c>
      <c r="F4" s="20">
        <v>0.38033670897599903</v>
      </c>
      <c r="G4" s="20">
        <v>0.48435816160599998</v>
      </c>
      <c r="H4" s="20">
        <v>0.62974132361203194</v>
      </c>
      <c r="I4" s="20">
        <v>0.62943958301899205</v>
      </c>
      <c r="J4" s="20">
        <v>0.62942062803078302</v>
      </c>
      <c r="K4" s="20">
        <v>0.62938702743552</v>
      </c>
      <c r="L4" s="20">
        <v>0.62940886097799997</v>
      </c>
      <c r="M4" s="20">
        <v>0.62938682825799996</v>
      </c>
      <c r="N4" s="20">
        <v>0.62943214533928904</v>
      </c>
      <c r="O4" s="20">
        <v>0.62933233900557095</v>
      </c>
      <c r="P4" s="20">
        <v>0.64368254178733297</v>
      </c>
      <c r="Q4" s="20">
        <v>0.61883983046410096</v>
      </c>
      <c r="R4" s="20">
        <v>1.11929014560191</v>
      </c>
      <c r="S4" s="20">
        <v>1.2459716992774399</v>
      </c>
      <c r="T4" s="20">
        <v>1.0722045530675799</v>
      </c>
      <c r="U4" s="20">
        <v>0.83547540338273396</v>
      </c>
      <c r="V4" s="20">
        <v>0.84319071012000002</v>
      </c>
      <c r="W4" s="20">
        <v>0.66311953182999905</v>
      </c>
      <c r="X4" s="20">
        <v>0.58610315942023905</v>
      </c>
      <c r="Y4" s="20">
        <v>9.6182783927999893E-2</v>
      </c>
      <c r="Z4" s="20">
        <v>2.84226014E-4</v>
      </c>
      <c r="AA4" s="20">
        <v>2.3262553799999999E-4</v>
      </c>
      <c r="AB4" s="20">
        <v>1.3114847999999999E-4</v>
      </c>
      <c r="AC4" s="20">
        <v>1.3209891500000001E-4</v>
      </c>
      <c r="AD4" s="20">
        <v>1.32219648E-4</v>
      </c>
      <c r="AE4" s="20">
        <v>2.7566471848233998E-4</v>
      </c>
      <c r="AF4" s="20">
        <v>1.4301491600000001E-4</v>
      </c>
      <c r="AG4" s="20">
        <v>1.7639749898235E-4</v>
      </c>
      <c r="AH4" s="20">
        <v>5.7675383920000002E-4</v>
      </c>
      <c r="AI4" s="20">
        <v>6.0327505228665798E-4</v>
      </c>
    </row>
    <row r="5" spans="1:35" x14ac:dyDescent="0.3">
      <c r="A5" s="19" t="s">
        <v>1</v>
      </c>
      <c r="B5" s="20">
        <v>8.2728841805393402E-2</v>
      </c>
      <c r="C5" s="20">
        <v>7.6885259215765694E-2</v>
      </c>
      <c r="D5" s="20">
        <v>5.9421367512469202E-2</v>
      </c>
      <c r="E5" s="20">
        <v>6.6412357440100295E-2</v>
      </c>
      <c r="F5" s="20">
        <v>6.59140967943629E-2</v>
      </c>
      <c r="G5" s="20">
        <v>5.08964563031973E-2</v>
      </c>
      <c r="H5" s="20">
        <v>4.4195881068181897E-2</v>
      </c>
      <c r="I5" s="20">
        <v>6.2599655443450197E-2</v>
      </c>
      <c r="J5" s="20">
        <v>8.2645094047769194E-2</v>
      </c>
      <c r="K5" s="20">
        <v>8.9411535595782299E-2</v>
      </c>
      <c r="L5" s="20">
        <v>9.2250384252632794E-2</v>
      </c>
      <c r="M5" s="20">
        <v>0.11028539389752599</v>
      </c>
      <c r="N5" s="20">
        <v>9.8602333030497299E-2</v>
      </c>
      <c r="O5" s="20">
        <v>9.52517217467794E-2</v>
      </c>
      <c r="P5" s="20">
        <v>0.11741173566615</v>
      </c>
      <c r="Q5" s="20">
        <v>8.9627318049703794E-2</v>
      </c>
      <c r="R5" s="20">
        <v>0.114804305300826</v>
      </c>
      <c r="S5" s="20">
        <v>0.17604597309984099</v>
      </c>
      <c r="T5" s="20">
        <v>0.231311534093634</v>
      </c>
      <c r="U5" s="20">
        <v>0.198281953917473</v>
      </c>
      <c r="V5" s="20">
        <v>0.175721528521464</v>
      </c>
      <c r="W5" s="20">
        <v>0.18746557747207299</v>
      </c>
      <c r="X5" s="20">
        <v>0.16499929202059099</v>
      </c>
      <c r="Y5" s="20">
        <v>0.16892321058575299</v>
      </c>
      <c r="Z5" s="20">
        <v>0.19544612142995099</v>
      </c>
      <c r="AA5" s="20">
        <v>0.18496576981077401</v>
      </c>
      <c r="AB5" s="20">
        <v>0.19072926556657899</v>
      </c>
      <c r="AC5" s="20">
        <v>0.17798927675919801</v>
      </c>
      <c r="AD5" s="20">
        <v>0.17687646268277901</v>
      </c>
      <c r="AE5" s="20">
        <v>0.16921688676128399</v>
      </c>
      <c r="AF5" s="20">
        <v>0.16772555814541101</v>
      </c>
      <c r="AG5" s="20">
        <v>0.16903447990902101</v>
      </c>
      <c r="AH5" s="20">
        <v>0.17315760026590499</v>
      </c>
      <c r="AI5" s="20">
        <v>0.17583329654902899</v>
      </c>
    </row>
    <row r="6" spans="1:35" x14ac:dyDescent="0.3">
      <c r="A6" s="19" t="s">
        <v>2</v>
      </c>
      <c r="B6" s="20">
        <v>7.8123888959999996E-4</v>
      </c>
      <c r="C6" s="20">
        <v>7.4635801689999998E-4</v>
      </c>
      <c r="D6" s="20">
        <v>7.4702545800000002E-4</v>
      </c>
      <c r="E6" s="20">
        <v>4.7513026670999998E-2</v>
      </c>
      <c r="F6" s="20">
        <v>4.75115508159E-2</v>
      </c>
      <c r="G6" s="20">
        <v>4.7513111874699997E-2</v>
      </c>
      <c r="H6" s="20">
        <v>4.7512611335899999E-2</v>
      </c>
      <c r="I6" s="20">
        <v>4.7510722738149998E-2</v>
      </c>
      <c r="J6" s="20">
        <v>4.7517142556749999E-2</v>
      </c>
      <c r="K6" s="20">
        <v>6.1036680034699899E-2</v>
      </c>
      <c r="L6" s="20">
        <v>6.103573939365E-2</v>
      </c>
      <c r="M6" s="20">
        <v>6.0982045864049997E-2</v>
      </c>
      <c r="N6" s="20">
        <v>6.0984593204250002E-2</v>
      </c>
      <c r="O6" s="20">
        <v>8.8979210332050002E-2</v>
      </c>
      <c r="P6" s="20">
        <v>7.8565895734349994E-2</v>
      </c>
      <c r="Q6" s="20">
        <v>6.0854193216799898E-2</v>
      </c>
      <c r="R6" s="20">
        <v>6.06105571109E-2</v>
      </c>
      <c r="S6" s="20">
        <v>7.3068982870549998E-2</v>
      </c>
      <c r="T6" s="20">
        <v>4.218048349405E-2</v>
      </c>
      <c r="U6" s="20">
        <v>3.1115225120699998E-2</v>
      </c>
      <c r="V6" s="20">
        <v>3.6532850796850001E-2</v>
      </c>
      <c r="W6" s="20">
        <v>1.9508493278299999E-2</v>
      </c>
      <c r="X6" s="20">
        <v>1.9189495679099999E-2</v>
      </c>
      <c r="Y6" s="20">
        <v>2.6267254889999998E-4</v>
      </c>
      <c r="Z6" s="20">
        <v>2.6476945475000001E-4</v>
      </c>
      <c r="AA6" s="20">
        <v>2.6115239164999998E-4</v>
      </c>
      <c r="AB6" s="20">
        <v>2.09808239747E-4</v>
      </c>
      <c r="AC6" s="20">
        <v>2.1047273697090001E-4</v>
      </c>
      <c r="AD6" s="20">
        <v>2.103653794852E-4</v>
      </c>
      <c r="AE6" s="20">
        <v>2.5993730991977801E-4</v>
      </c>
      <c r="AF6" s="20">
        <v>1.9029626009415E-4</v>
      </c>
      <c r="AG6" s="20">
        <v>2.2309248340838199E-4</v>
      </c>
      <c r="AH6" s="20">
        <v>2.4764602220359998E-4</v>
      </c>
      <c r="AI6" s="20">
        <v>2.2490985581406799E-4</v>
      </c>
    </row>
    <row r="7" spans="1:35" x14ac:dyDescent="0.3">
      <c r="A7" s="19" t="s">
        <v>3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0">
        <v>0</v>
      </c>
      <c r="V7" s="20">
        <v>0</v>
      </c>
      <c r="W7" s="20">
        <v>0</v>
      </c>
      <c r="X7" s="20">
        <v>0</v>
      </c>
      <c r="Y7" s="20">
        <v>0</v>
      </c>
      <c r="Z7" s="20">
        <v>0</v>
      </c>
      <c r="AA7" s="20">
        <v>0</v>
      </c>
      <c r="AB7" s="20">
        <v>0</v>
      </c>
      <c r="AC7" s="20">
        <v>0</v>
      </c>
      <c r="AD7" s="20">
        <v>0</v>
      </c>
      <c r="AE7" s="20">
        <v>0</v>
      </c>
      <c r="AF7" s="20">
        <v>0</v>
      </c>
      <c r="AG7" s="20">
        <v>0</v>
      </c>
      <c r="AH7" s="20">
        <v>0</v>
      </c>
      <c r="AI7" s="20">
        <v>0</v>
      </c>
    </row>
    <row r="8" spans="1:35" x14ac:dyDescent="0.3">
      <c r="A8" s="19" t="s">
        <v>4</v>
      </c>
      <c r="B8" s="20">
        <v>8.9652641280000001E-2</v>
      </c>
      <c r="C8" s="20">
        <v>7.1362644480000001E-2</v>
      </c>
      <c r="D8" s="20">
        <v>0.12146515136</v>
      </c>
      <c r="E8" s="20">
        <v>0.112037488</v>
      </c>
      <c r="F8" s="20">
        <v>0.10515566847999901</v>
      </c>
      <c r="G8" s="20">
        <v>0.11103481472</v>
      </c>
      <c r="H8" s="20">
        <v>0.13985298239999999</v>
      </c>
      <c r="I8" s="20">
        <v>0.16578984320000001</v>
      </c>
      <c r="J8" s="20">
        <v>0.21357644864</v>
      </c>
      <c r="K8" s="20">
        <v>0.42889949503999902</v>
      </c>
      <c r="L8" s="20">
        <v>0.29647231295999998</v>
      </c>
      <c r="M8" s="20">
        <v>0.37774022272000002</v>
      </c>
      <c r="N8" s="20">
        <v>0.26103032576000001</v>
      </c>
      <c r="O8" s="20">
        <v>0.40947265344</v>
      </c>
      <c r="P8" s="20">
        <v>0.44303869567999998</v>
      </c>
      <c r="Q8" s="20">
        <v>0.50039270847999995</v>
      </c>
      <c r="R8" s="20">
        <v>0.80545575232</v>
      </c>
      <c r="S8" s="20">
        <v>0.76392227688280701</v>
      </c>
      <c r="T8" s="20">
        <v>0.306604424853333</v>
      </c>
      <c r="U8" s="20">
        <v>0.22730448909894699</v>
      </c>
      <c r="V8" s="20">
        <v>0.22439147798456099</v>
      </c>
      <c r="W8" s="20">
        <v>0.20702475661754399</v>
      </c>
      <c r="X8" s="20">
        <v>0.184656793170526</v>
      </c>
      <c r="Y8" s="20">
        <v>8.44957742863158E-2</v>
      </c>
      <c r="Z8" s="20">
        <v>6.6760652081403499E-2</v>
      </c>
      <c r="AA8" s="20">
        <v>2.9375528968421102E-2</v>
      </c>
      <c r="AB8" s="20">
        <v>2.9370691797894699E-2</v>
      </c>
      <c r="AC8" s="20">
        <v>2.9612214821052599E-2</v>
      </c>
      <c r="AD8" s="20">
        <v>3.70038268757895E-2</v>
      </c>
      <c r="AE8" s="20">
        <v>2.2907828425263101E-2</v>
      </c>
      <c r="AF8" s="20">
        <v>2.41223075031579E-2</v>
      </c>
      <c r="AG8" s="20">
        <v>2.56723010105263E-2</v>
      </c>
      <c r="AH8" s="20">
        <v>3.34500348757895E-2</v>
      </c>
      <c r="AI8" s="20">
        <v>2.16781780210526E-2</v>
      </c>
    </row>
    <row r="9" spans="1:35" x14ac:dyDescent="0.3">
      <c r="A9" s="19" t="s">
        <v>5</v>
      </c>
      <c r="B9" s="20">
        <v>0.16269558900857001</v>
      </c>
      <c r="C9" s="20">
        <v>0.16988365947532499</v>
      </c>
      <c r="D9" s="20">
        <v>0.17472089503426499</v>
      </c>
      <c r="E9" s="20">
        <v>0.17517219392504099</v>
      </c>
      <c r="F9" s="20">
        <v>0.17843004774836699</v>
      </c>
      <c r="G9" s="20">
        <v>0.176046385169876</v>
      </c>
      <c r="H9" s="20">
        <v>0.1721294123406</v>
      </c>
      <c r="I9" s="20">
        <v>0.182791549987429</v>
      </c>
      <c r="J9" s="20">
        <v>0.18635961274824001</v>
      </c>
      <c r="K9" s="20">
        <v>0.19550281067278999</v>
      </c>
      <c r="L9" s="20">
        <v>0.20026320870290501</v>
      </c>
      <c r="M9" s="20">
        <v>0.20398014348663299</v>
      </c>
      <c r="N9" s="20">
        <v>0.20782381203162001</v>
      </c>
      <c r="O9" s="20">
        <v>0.23476589242140899</v>
      </c>
      <c r="P9" s="20">
        <v>0.24720770431703501</v>
      </c>
      <c r="Q9" s="20">
        <v>0.25656075965311098</v>
      </c>
      <c r="R9" s="20">
        <v>0.293334564579184</v>
      </c>
      <c r="S9" s="20">
        <v>0.30550593441656498</v>
      </c>
      <c r="T9" s="20">
        <v>0.28986139099673303</v>
      </c>
      <c r="U9" s="20">
        <v>0.28808026043296803</v>
      </c>
      <c r="V9" s="20">
        <v>0.27736855445567399</v>
      </c>
      <c r="W9" s="20">
        <v>0.27424512570029302</v>
      </c>
      <c r="X9" s="20">
        <v>0.272521992303352</v>
      </c>
      <c r="Y9" s="20">
        <v>0.27675392426690099</v>
      </c>
      <c r="Z9" s="20">
        <v>0.27548913184898799</v>
      </c>
      <c r="AA9" s="20">
        <v>0.28601889111079398</v>
      </c>
      <c r="AB9" s="20">
        <v>0.317653443501696</v>
      </c>
      <c r="AC9" s="20">
        <v>0.33730120929461799</v>
      </c>
      <c r="AD9" s="20">
        <v>0.34900463437023899</v>
      </c>
      <c r="AE9" s="20">
        <v>0.349095136909648</v>
      </c>
      <c r="AF9" s="20">
        <v>0.30665457021999198</v>
      </c>
      <c r="AG9" s="20">
        <v>0.32682082548805202</v>
      </c>
      <c r="AH9" s="20">
        <v>0.34133676318719902</v>
      </c>
      <c r="AI9" s="20">
        <v>0.33981678796317</v>
      </c>
    </row>
    <row r="10" spans="1:35" x14ac:dyDescent="0.3">
      <c r="A10" s="19" t="s">
        <v>6</v>
      </c>
      <c r="B10" s="20">
        <v>1.5417899999999999E-3</v>
      </c>
      <c r="C10" s="20">
        <v>1.1466899999999999E-3</v>
      </c>
      <c r="D10" s="20">
        <v>1.2681000000000001E-3</v>
      </c>
      <c r="E10" s="20">
        <v>1.49544E-3</v>
      </c>
      <c r="F10" s="20">
        <v>1.2140199999999999E-3</v>
      </c>
      <c r="G10" s="20">
        <v>1.7714899999999999E-3</v>
      </c>
      <c r="H10" s="20">
        <v>2.2024899999999901E-3</v>
      </c>
      <c r="I10" s="20">
        <v>1.2382599999999999E-3</v>
      </c>
      <c r="J10" s="20">
        <v>9.8582999999999896E-4</v>
      </c>
      <c r="K10" s="20">
        <v>7.4122000000000001E-4</v>
      </c>
      <c r="L10" s="20">
        <v>5.4281000000000002E-4</v>
      </c>
      <c r="M10" s="20">
        <v>9.8453999999999989E-4</v>
      </c>
      <c r="N10" s="20">
        <v>8.8329000000000001E-4</v>
      </c>
      <c r="O10" s="20">
        <v>1.4208999999999999E-3</v>
      </c>
      <c r="P10" s="20">
        <v>2.09538E-3</v>
      </c>
      <c r="Q10" s="20">
        <v>9.6444999999999897E-4</v>
      </c>
      <c r="R10" s="20">
        <v>2.4156300000000002E-3</v>
      </c>
      <c r="S10" s="20">
        <v>3.2403100000000002E-3</v>
      </c>
      <c r="T10" s="20">
        <v>2.4678299999999999E-3</v>
      </c>
      <c r="U10" s="20">
        <v>1.4827199999999899E-3</v>
      </c>
      <c r="V10" s="20">
        <v>1.57048E-3</v>
      </c>
      <c r="W10" s="20">
        <v>7.7738999999999998E-4</v>
      </c>
      <c r="X10" s="20">
        <v>5.7103999999999998E-4</v>
      </c>
      <c r="Y10" s="20">
        <v>7.0673000000000003E-4</v>
      </c>
      <c r="Z10" s="20">
        <v>9.4196999999999998E-4</v>
      </c>
      <c r="AA10" s="20">
        <v>1.1056E-3</v>
      </c>
      <c r="AB10" s="20">
        <v>1.1399299999999999E-3</v>
      </c>
      <c r="AC10" s="20">
        <v>1.28648E-3</v>
      </c>
      <c r="AD10" s="20">
        <v>2.03644E-3</v>
      </c>
      <c r="AE10" s="20">
        <v>2.4124253224000001E-3</v>
      </c>
      <c r="AF10" s="20">
        <v>1.0183808699999999E-3</v>
      </c>
      <c r="AG10" s="20">
        <v>7.1343999999999997E-4</v>
      </c>
      <c r="AH10" s="20">
        <v>9.9879000000000005E-4</v>
      </c>
      <c r="AI10" s="20">
        <v>6.8561999999999996E-4</v>
      </c>
    </row>
    <row r="11" spans="1:35" x14ac:dyDescent="0.3">
      <c r="A11" s="19" t="s">
        <v>7</v>
      </c>
      <c r="B11" s="20">
        <v>0.25882931999999997</v>
      </c>
      <c r="C11" s="20">
        <v>0.25882931999999997</v>
      </c>
      <c r="D11" s="20">
        <v>0.25882931999999997</v>
      </c>
      <c r="E11" s="20">
        <v>0.25882931999999997</v>
      </c>
      <c r="F11" s="20">
        <v>0.27620291999999902</v>
      </c>
      <c r="G11" s="20">
        <v>0.21992423999999999</v>
      </c>
      <c r="H11" s="20">
        <v>0.29727900000000002</v>
      </c>
      <c r="I11" s="20">
        <v>0.32166822</v>
      </c>
      <c r="J11" s="20">
        <v>0.37207518000000001</v>
      </c>
      <c r="K11" s="20">
        <v>0.32451269999999999</v>
      </c>
      <c r="L11" s="20">
        <v>0.31376453999999998</v>
      </c>
      <c r="M11" s="20">
        <v>0.27206471999999998</v>
      </c>
      <c r="N11" s="20">
        <v>0.22668852</v>
      </c>
      <c r="O11" s="20">
        <v>0.22933319999999999</v>
      </c>
      <c r="P11" s="20">
        <v>0.24862985999999901</v>
      </c>
      <c r="Q11" s="20">
        <v>0.29637959999999902</v>
      </c>
      <c r="R11" s="20">
        <v>0.25765655999999998</v>
      </c>
      <c r="S11" s="20">
        <v>0.23354369999999999</v>
      </c>
      <c r="T11" s="20">
        <v>0.20941427999999901</v>
      </c>
      <c r="U11" s="20">
        <v>0.20651364</v>
      </c>
      <c r="V11" s="20">
        <v>0.20362595999999999</v>
      </c>
      <c r="W11" s="20">
        <v>0.14184078</v>
      </c>
      <c r="X11" s="20">
        <v>0.1207047</v>
      </c>
      <c r="Y11" s="20">
        <v>0.10085711999999999</v>
      </c>
      <c r="Z11" s="20">
        <v>0.11502527999999999</v>
      </c>
      <c r="AA11" s="20">
        <v>0.1081719</v>
      </c>
      <c r="AB11" s="20">
        <v>0.11296829999999999</v>
      </c>
      <c r="AC11" s="20">
        <v>0.13180355999999999</v>
      </c>
      <c r="AD11" s="20">
        <v>0.27511626</v>
      </c>
      <c r="AE11" s="20">
        <v>0.26507903999999999</v>
      </c>
      <c r="AF11" s="20">
        <v>0.20434031999999999</v>
      </c>
      <c r="AG11" s="20">
        <v>0.33190523999999999</v>
      </c>
      <c r="AH11" s="20">
        <v>0.18660647999999999</v>
      </c>
      <c r="AI11" s="20">
        <v>0.133516044</v>
      </c>
    </row>
    <row r="12" spans="1:35" x14ac:dyDescent="0.3">
      <c r="A12" s="19" t="s">
        <v>8</v>
      </c>
      <c r="B12" s="20">
        <v>0.11821522999999901</v>
      </c>
      <c r="C12" s="20">
        <v>0.11429986</v>
      </c>
      <c r="D12" s="20">
        <v>0.11211319</v>
      </c>
      <c r="E12" s="20">
        <v>0.12038101</v>
      </c>
      <c r="F12" s="20">
        <v>0.12119031</v>
      </c>
      <c r="G12" s="20">
        <v>0.14557808999999999</v>
      </c>
      <c r="H12" s="20">
        <v>0.14256506999999999</v>
      </c>
      <c r="I12" s="20">
        <v>0.16265758</v>
      </c>
      <c r="J12" s="20">
        <v>0.1633608</v>
      </c>
      <c r="K12" s="20">
        <v>0.17337663</v>
      </c>
      <c r="L12" s="20">
        <v>0.17664033000000001</v>
      </c>
      <c r="M12" s="20">
        <v>0.16727117999999999</v>
      </c>
      <c r="N12" s="20">
        <v>0.16213511999999999</v>
      </c>
      <c r="O12" s="20">
        <v>0.15018424999999999</v>
      </c>
      <c r="P12" s="20">
        <v>0.17454296999999999</v>
      </c>
      <c r="Q12" s="20">
        <v>0.18441963</v>
      </c>
      <c r="R12" s="20">
        <v>0.16748941000000001</v>
      </c>
      <c r="S12" s="20">
        <v>0.17377854000000001</v>
      </c>
      <c r="T12" s="20">
        <v>0.16628074000000001</v>
      </c>
      <c r="U12" s="20">
        <v>0.12824447</v>
      </c>
      <c r="V12" s="20">
        <v>0.10829427</v>
      </c>
      <c r="W12" s="20">
        <v>9.8660829999999894E-2</v>
      </c>
      <c r="X12" s="20">
        <v>9.5678150000000003E-2</v>
      </c>
      <c r="Y12" s="20">
        <v>9.1872209999999996E-2</v>
      </c>
      <c r="Z12" s="20">
        <v>0.10377809</v>
      </c>
      <c r="AA12" s="20">
        <v>0.102770019999999</v>
      </c>
      <c r="AB12" s="20">
        <v>0.10963961</v>
      </c>
      <c r="AC12" s="20">
        <v>0.11230720999999901</v>
      </c>
      <c r="AD12" s="20">
        <v>9.4915150000000004E-2</v>
      </c>
      <c r="AE12" s="20">
        <v>7.84261728154E-2</v>
      </c>
      <c r="AF12" s="20">
        <v>6.1189163539999897E-2</v>
      </c>
      <c r="AG12" s="20">
        <v>6.1914959999999998E-2</v>
      </c>
      <c r="AH12" s="20">
        <v>5.7752078399999997E-2</v>
      </c>
      <c r="AI12" s="20">
        <v>6.7853520000000001E-2</v>
      </c>
    </row>
    <row r="13" spans="1:35" x14ac:dyDescent="0.3">
      <c r="A13" s="19" t="s">
        <v>9</v>
      </c>
      <c r="B13" s="20">
        <v>7.4821027012964295E-2</v>
      </c>
      <c r="C13" s="20">
        <v>7.4204737995181902E-2</v>
      </c>
      <c r="D13" s="20">
        <v>7.3767668579737003E-2</v>
      </c>
      <c r="E13" s="20">
        <v>7.1744902447504394E-2</v>
      </c>
      <c r="F13" s="20">
        <v>7.1737338527529296E-2</v>
      </c>
      <c r="G13" s="20">
        <v>7.0491862492160107E-2</v>
      </c>
      <c r="H13" s="20">
        <v>6.8255749412621303E-2</v>
      </c>
      <c r="I13" s="20">
        <v>5.9635335529987697E-2</v>
      </c>
      <c r="J13" s="20">
        <v>5.8473686501612498E-2</v>
      </c>
      <c r="K13" s="20">
        <v>5.85798975657481E-2</v>
      </c>
      <c r="L13" s="20">
        <v>5.8710307389631497E-2</v>
      </c>
      <c r="M13" s="20">
        <v>7.6777266605159003E-2</v>
      </c>
      <c r="N13" s="20">
        <v>7.5887005563375298E-2</v>
      </c>
      <c r="O13" s="20">
        <v>7.3971449805744202E-2</v>
      </c>
      <c r="P13" s="20">
        <v>4.8054212527036698E-2</v>
      </c>
      <c r="Q13" s="20">
        <v>5.4429047830677001E-2</v>
      </c>
      <c r="R13" s="20">
        <v>5.0899865942594498E-2</v>
      </c>
      <c r="S13" s="20">
        <v>6.2636329138169897E-2</v>
      </c>
      <c r="T13" s="20">
        <v>8.8182468412587006E-2</v>
      </c>
      <c r="U13" s="20">
        <v>5.72334050375733E-2</v>
      </c>
      <c r="V13" s="20">
        <v>4.2402298145534402E-2</v>
      </c>
      <c r="W13" s="20">
        <v>4.4141026583925602E-2</v>
      </c>
      <c r="X13" s="20">
        <v>5.2071063373808901E-2</v>
      </c>
      <c r="Y13" s="20">
        <v>5.7652374669598001E-2</v>
      </c>
      <c r="Z13" s="20">
        <v>6.6875550459163005E-2</v>
      </c>
      <c r="AA13" s="20">
        <v>6.7902077398203295E-2</v>
      </c>
      <c r="AB13" s="20">
        <v>0.120282273651757</v>
      </c>
      <c r="AC13" s="20">
        <v>8.9465163862735494E-2</v>
      </c>
      <c r="AD13" s="20">
        <v>7.1577824114286107E-2</v>
      </c>
      <c r="AE13" s="20">
        <v>6.9602296929893004E-2</v>
      </c>
      <c r="AF13" s="20">
        <v>5.2930308793042898E-2</v>
      </c>
      <c r="AG13" s="20">
        <v>5.1138917136958298E-2</v>
      </c>
      <c r="AH13" s="20">
        <v>5.2100435018253198E-2</v>
      </c>
      <c r="AI13" s="20">
        <v>6.9134807473157797E-2</v>
      </c>
    </row>
    <row r="14" spans="1:35" x14ac:dyDescent="0.3">
      <c r="A14" s="19" t="s">
        <v>10</v>
      </c>
      <c r="B14" s="20">
        <v>0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  <c r="R14" s="20">
        <v>0</v>
      </c>
      <c r="S14" s="20">
        <v>0</v>
      </c>
      <c r="T14" s="20">
        <v>0</v>
      </c>
      <c r="U14" s="20">
        <v>0</v>
      </c>
      <c r="V14" s="20">
        <v>0</v>
      </c>
      <c r="W14" s="20">
        <v>0</v>
      </c>
      <c r="X14" s="20">
        <v>0</v>
      </c>
      <c r="Y14" s="20">
        <v>0</v>
      </c>
      <c r="Z14" s="20">
        <v>0</v>
      </c>
      <c r="AA14" s="20">
        <v>0</v>
      </c>
      <c r="AB14" s="20">
        <v>0</v>
      </c>
      <c r="AC14" s="20">
        <v>0</v>
      </c>
      <c r="AD14" s="20">
        <v>0</v>
      </c>
      <c r="AE14" s="20">
        <v>0</v>
      </c>
      <c r="AF14" s="20">
        <v>0</v>
      </c>
      <c r="AG14" s="20">
        <v>0</v>
      </c>
      <c r="AH14" s="20">
        <v>0</v>
      </c>
      <c r="AI14" s="20">
        <v>0</v>
      </c>
    </row>
    <row r="15" spans="1:35" x14ac:dyDescent="0.3">
      <c r="A15" s="16" t="s">
        <v>11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</row>
    <row r="16" spans="1:35" x14ac:dyDescent="0.3">
      <c r="A16" t="s">
        <v>12</v>
      </c>
      <c r="B16" s="2">
        <f>SUM(B4:B15)</f>
        <v>0.79004383653252663</v>
      </c>
      <c r="C16" s="2">
        <f t="shared" ref="C16:AI16" si="0">SUM(C4:C15)</f>
        <v>0.76822953633517266</v>
      </c>
      <c r="D16" s="2">
        <f t="shared" si="0"/>
        <v>0.80314624748847108</v>
      </c>
      <c r="E16" s="2">
        <f t="shared" si="0"/>
        <v>1.2339307375396456</v>
      </c>
      <c r="F16" s="2">
        <f t="shared" si="0"/>
        <v>1.2476926613421562</v>
      </c>
      <c r="G16" s="2">
        <f t="shared" si="0"/>
        <v>1.3076146121659331</v>
      </c>
      <c r="H16" s="2">
        <f t="shared" si="0"/>
        <v>1.5437345201693353</v>
      </c>
      <c r="I16" s="2">
        <f t="shared" si="0"/>
        <v>1.6333307499180092</v>
      </c>
      <c r="J16" s="2">
        <f t="shared" si="0"/>
        <v>1.7544144225251548</v>
      </c>
      <c r="K16" s="2">
        <f t="shared" si="0"/>
        <v>1.9614479963445393</v>
      </c>
      <c r="L16" s="2">
        <f t="shared" si="0"/>
        <v>1.8290884936768195</v>
      </c>
      <c r="M16" s="2">
        <f t="shared" si="0"/>
        <v>1.8994723408313678</v>
      </c>
      <c r="N16" s="2">
        <f t="shared" si="0"/>
        <v>1.7234671449290317</v>
      </c>
      <c r="O16" s="2">
        <f t="shared" si="0"/>
        <v>1.9127116167515537</v>
      </c>
      <c r="P16" s="2">
        <f t="shared" si="0"/>
        <v>2.003228995711904</v>
      </c>
      <c r="Q16" s="2">
        <f t="shared" si="0"/>
        <v>2.0624675376943915</v>
      </c>
      <c r="R16" s="2">
        <f t="shared" si="0"/>
        <v>2.871956790855414</v>
      </c>
      <c r="S16" s="2">
        <f t="shared" si="0"/>
        <v>3.0377137456853722</v>
      </c>
      <c r="T16" s="2">
        <f t="shared" si="0"/>
        <v>2.4085077049179162</v>
      </c>
      <c r="U16" s="2">
        <f t="shared" si="0"/>
        <v>1.9737315669903956</v>
      </c>
      <c r="V16" s="2">
        <f t="shared" si="0"/>
        <v>1.9130981300240835</v>
      </c>
      <c r="W16" s="2">
        <f t="shared" si="0"/>
        <v>1.6367835114821343</v>
      </c>
      <c r="X16" s="2">
        <f t="shared" si="0"/>
        <v>1.4964956859676166</v>
      </c>
      <c r="Y16" s="2">
        <f t="shared" si="0"/>
        <v>0.87770680028546777</v>
      </c>
      <c r="Z16" s="2">
        <f t="shared" si="0"/>
        <v>0.82486579128825555</v>
      </c>
      <c r="AA16" s="2">
        <f t="shared" si="0"/>
        <v>0.78080356521784144</v>
      </c>
      <c r="AB16" s="2">
        <f t="shared" si="0"/>
        <v>0.88212447123767379</v>
      </c>
      <c r="AC16" s="2">
        <f t="shared" si="0"/>
        <v>0.88010768638957393</v>
      </c>
      <c r="AD16" s="2">
        <f t="shared" si="0"/>
        <v>1.0068731830705788</v>
      </c>
      <c r="AE16" s="2">
        <f t="shared" si="0"/>
        <v>0.95727538919229027</v>
      </c>
      <c r="AF16" s="2">
        <f t="shared" si="0"/>
        <v>0.81831392024769789</v>
      </c>
      <c r="AG16" s="2">
        <f t="shared" si="0"/>
        <v>0.96759965352694821</v>
      </c>
      <c r="AH16" s="2">
        <f t="shared" si="0"/>
        <v>0.84622658160855035</v>
      </c>
      <c r="AI16" s="2">
        <f t="shared" si="0"/>
        <v>0.80934643891451019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I16"/>
  <sheetViews>
    <sheetView workbookViewId="0">
      <selection sqref="A1:H1"/>
    </sheetView>
  </sheetViews>
  <sheetFormatPr defaultRowHeight="14.4" x14ac:dyDescent="0.3"/>
  <cols>
    <col min="1" max="1" width="14.21875" customWidth="1"/>
  </cols>
  <sheetData>
    <row r="1" spans="1:35" x14ac:dyDescent="0.3">
      <c r="A1" s="6" t="s">
        <v>41</v>
      </c>
    </row>
    <row r="3" spans="1:35" x14ac:dyDescent="0.3">
      <c r="A3" s="18" t="s">
        <v>13</v>
      </c>
      <c r="B3" s="18">
        <v>1990</v>
      </c>
      <c r="C3" s="18">
        <v>1991</v>
      </c>
      <c r="D3" s="18">
        <v>1992</v>
      </c>
      <c r="E3" s="18">
        <v>1993</v>
      </c>
      <c r="F3" s="18">
        <v>1994</v>
      </c>
      <c r="G3" s="18">
        <v>1995</v>
      </c>
      <c r="H3" s="18">
        <v>1996</v>
      </c>
      <c r="I3" s="18">
        <v>1997</v>
      </c>
      <c r="J3" s="18">
        <v>1998</v>
      </c>
      <c r="K3" s="18">
        <v>1999</v>
      </c>
      <c r="L3" s="18">
        <v>2000</v>
      </c>
      <c r="M3" s="18">
        <v>2001</v>
      </c>
      <c r="N3" s="18">
        <v>2002</v>
      </c>
      <c r="O3" s="18">
        <v>2003</v>
      </c>
      <c r="P3" s="18">
        <v>2004</v>
      </c>
      <c r="Q3" s="18">
        <v>2005</v>
      </c>
      <c r="R3" s="18">
        <v>2006</v>
      </c>
      <c r="S3" s="18">
        <v>2007</v>
      </c>
      <c r="T3" s="18">
        <v>2008</v>
      </c>
      <c r="U3" s="18">
        <v>2009</v>
      </c>
      <c r="V3" s="18">
        <v>2010</v>
      </c>
      <c r="W3" s="18">
        <v>2011</v>
      </c>
      <c r="X3" s="18">
        <v>2012</v>
      </c>
      <c r="Y3" s="18">
        <v>2013</v>
      </c>
      <c r="Z3" s="18">
        <v>2014</v>
      </c>
      <c r="AA3" s="18">
        <v>2015</v>
      </c>
      <c r="AB3" s="18">
        <v>2016</v>
      </c>
      <c r="AC3" s="18">
        <v>2017</v>
      </c>
      <c r="AD3" s="18">
        <v>2018</v>
      </c>
      <c r="AE3" s="18">
        <v>2019</v>
      </c>
      <c r="AF3" s="18">
        <v>2020</v>
      </c>
      <c r="AG3" s="18">
        <v>2021</v>
      </c>
      <c r="AH3" s="18">
        <v>2022</v>
      </c>
      <c r="AI3" s="18">
        <v>2023</v>
      </c>
    </row>
    <row r="4" spans="1:35" x14ac:dyDescent="0.3">
      <c r="A4" s="19" t="s">
        <v>0</v>
      </c>
      <c r="B4" s="20">
        <v>0.81623265932782596</v>
      </c>
      <c r="C4" s="20">
        <v>0.86455205263269497</v>
      </c>
      <c r="D4" s="20">
        <v>0.92947061213469195</v>
      </c>
      <c r="E4" s="20">
        <v>0.87784930230726199</v>
      </c>
      <c r="F4" s="20">
        <v>0.91337133955988303</v>
      </c>
      <c r="G4" s="20">
        <v>0.93053440357345196</v>
      </c>
      <c r="H4" s="20">
        <v>0.93032039107644404</v>
      </c>
      <c r="I4" s="20">
        <v>0.94257423119310202</v>
      </c>
      <c r="J4" s="20">
        <v>0.98297138212977897</v>
      </c>
      <c r="K4" s="20">
        <v>0.97679059792199197</v>
      </c>
      <c r="L4" s="20">
        <v>0.93186699478243296</v>
      </c>
      <c r="M4" s="20">
        <v>1.0322516955385099</v>
      </c>
      <c r="N4" s="20">
        <v>0.95536666494012901</v>
      </c>
      <c r="O4" s="20">
        <v>0.83348730688236194</v>
      </c>
      <c r="P4" s="20">
        <v>0.76793129557374895</v>
      </c>
      <c r="Q4" s="20">
        <v>0.888941466777179</v>
      </c>
      <c r="R4" s="20">
        <v>0.78543350468786299</v>
      </c>
      <c r="S4" s="20">
        <v>0.71457296747144905</v>
      </c>
      <c r="T4" s="20">
        <v>0.73059367536327702</v>
      </c>
      <c r="U4" s="20">
        <v>0.63510014416643601</v>
      </c>
      <c r="V4" s="20">
        <v>0.60928058626168102</v>
      </c>
      <c r="W4" s="20">
        <v>0.61098510408998796</v>
      </c>
      <c r="X4" s="20">
        <v>0.75225549330241304</v>
      </c>
      <c r="Y4" s="20">
        <v>0.66988635803335495</v>
      </c>
      <c r="Z4" s="20">
        <v>0.69886940815999399</v>
      </c>
      <c r="AA4" s="20">
        <v>0.74996459512361702</v>
      </c>
      <c r="AB4" s="20">
        <v>0.757277604315713</v>
      </c>
      <c r="AC4" s="20">
        <v>0.67302547962122705</v>
      </c>
      <c r="AD4" s="20">
        <v>0.55971457416541004</v>
      </c>
      <c r="AE4" s="20">
        <v>0.441691051196277</v>
      </c>
      <c r="AF4" s="20">
        <v>0.33951655705159101</v>
      </c>
      <c r="AG4" s="20">
        <v>0.44596295242039202</v>
      </c>
      <c r="AH4" s="20">
        <v>0.38875689282040199</v>
      </c>
      <c r="AI4" s="20">
        <v>0.24114498011346699</v>
      </c>
    </row>
    <row r="5" spans="1:35" x14ac:dyDescent="0.3">
      <c r="A5" s="19" t="s">
        <v>1</v>
      </c>
      <c r="B5" s="20">
        <v>5.0100333955937</v>
      </c>
      <c r="C5" s="20">
        <v>4.6342475298306596</v>
      </c>
      <c r="D5" s="20">
        <v>4.2451318037353198</v>
      </c>
      <c r="E5" s="20">
        <v>4.6722023561170696</v>
      </c>
      <c r="F5" s="20">
        <v>4.3048221845032897</v>
      </c>
      <c r="G5" s="20">
        <v>4.5642965199593597</v>
      </c>
      <c r="H5" s="20">
        <v>4.7926066299762597</v>
      </c>
      <c r="I5" s="20">
        <v>4.7745344865682497</v>
      </c>
      <c r="J5" s="20">
        <v>4.8801861648326303</v>
      </c>
      <c r="K5" s="20">
        <v>3.2314519355442002</v>
      </c>
      <c r="L5" s="20">
        <v>3.5481069119852999</v>
      </c>
      <c r="M5" s="20">
        <v>2.3644600182664699</v>
      </c>
      <c r="N5" s="20">
        <v>1.3005466917710999</v>
      </c>
      <c r="O5" s="20">
        <v>1.19597080486526</v>
      </c>
      <c r="P5" s="20">
        <v>1.146195231443</v>
      </c>
      <c r="Q5" s="20">
        <v>1.3655424070362301</v>
      </c>
      <c r="R5" s="20">
        <v>1.0215592588734601</v>
      </c>
      <c r="S5" s="20">
        <v>1.00228617376801</v>
      </c>
      <c r="T5" s="20">
        <v>0.92912481753564802</v>
      </c>
      <c r="U5" s="20">
        <v>0.70427052291731196</v>
      </c>
      <c r="V5" s="20">
        <v>0.71932113821899302</v>
      </c>
      <c r="W5" s="20">
        <v>0.55964931698016696</v>
      </c>
      <c r="X5" s="20">
        <v>0.512528500854877</v>
      </c>
      <c r="Y5" s="20">
        <v>0.53545501587865496</v>
      </c>
      <c r="Z5" s="20">
        <v>0.52003004615114701</v>
      </c>
      <c r="AA5" s="20">
        <v>0.52567517462917701</v>
      </c>
      <c r="AB5" s="20">
        <v>0.48541835581312198</v>
      </c>
      <c r="AC5" s="20">
        <v>0.49526047255701799</v>
      </c>
      <c r="AD5" s="20">
        <v>0.49338424774241202</v>
      </c>
      <c r="AE5" s="20">
        <v>0.36382974812589802</v>
      </c>
      <c r="AF5" s="20">
        <v>0.35965920334498802</v>
      </c>
      <c r="AG5" s="20">
        <v>0.35043862628764899</v>
      </c>
      <c r="AH5" s="20">
        <v>0.34965225184765097</v>
      </c>
      <c r="AI5" s="20">
        <v>0.28987649165312102</v>
      </c>
    </row>
    <row r="6" spans="1:35" x14ac:dyDescent="0.3">
      <c r="A6" s="19" t="s">
        <v>2</v>
      </c>
      <c r="B6" s="20">
        <v>6.2782684320986801</v>
      </c>
      <c r="C6" s="20">
        <v>6.1198494154685701</v>
      </c>
      <c r="D6" s="20">
        <v>5.1715575766847302</v>
      </c>
      <c r="E6" s="20">
        <v>5.01215094892535</v>
      </c>
      <c r="F6" s="20">
        <v>4.4284512122752702</v>
      </c>
      <c r="G6" s="20">
        <v>3.9745241028484699</v>
      </c>
      <c r="H6" s="20">
        <v>3.9683568757001799</v>
      </c>
      <c r="I6" s="20">
        <v>3.45957603291345</v>
      </c>
      <c r="J6" s="20">
        <v>3.5991138333907098</v>
      </c>
      <c r="K6" s="20">
        <v>2.7558770434565498</v>
      </c>
      <c r="L6" s="20">
        <v>2.7333072306010799</v>
      </c>
      <c r="M6" s="20">
        <v>2.58544166568619</v>
      </c>
      <c r="N6" s="20">
        <v>2.5282122042331299</v>
      </c>
      <c r="O6" s="20">
        <v>2.5129282964961899</v>
      </c>
      <c r="P6" s="20">
        <v>2.4369321069061498</v>
      </c>
      <c r="Q6" s="20">
        <v>2.53202174114905</v>
      </c>
      <c r="R6" s="20">
        <v>2.4431089398191399</v>
      </c>
      <c r="S6" s="20">
        <v>2.3410888763863</v>
      </c>
      <c r="T6" s="20">
        <v>2.4722378444332</v>
      </c>
      <c r="U6" s="20">
        <v>2.4263061642802901</v>
      </c>
      <c r="V6" s="20">
        <v>2.2900853190367898</v>
      </c>
      <c r="W6" s="20">
        <v>2.0788844846029999</v>
      </c>
      <c r="X6" s="20">
        <v>2.0652851998721502</v>
      </c>
      <c r="Y6" s="20">
        <v>2.21882806411605</v>
      </c>
      <c r="Z6" s="20">
        <v>2.0049098317515002</v>
      </c>
      <c r="AA6" s="20">
        <v>2.0544460050120801</v>
      </c>
      <c r="AB6" s="20">
        <v>2.08931732363832</v>
      </c>
      <c r="AC6" s="20">
        <v>1.7769368534496901</v>
      </c>
      <c r="AD6" s="20">
        <v>1.9091669691833699</v>
      </c>
      <c r="AE6" s="20">
        <v>1.70734374752942</v>
      </c>
      <c r="AF6" s="20">
        <v>1.76296399279425</v>
      </c>
      <c r="AG6" s="20">
        <v>1.6924928149438101</v>
      </c>
      <c r="AH6" s="20">
        <v>1.3499285333025099</v>
      </c>
      <c r="AI6" s="20">
        <v>1.13716124932375</v>
      </c>
    </row>
    <row r="7" spans="1:35" x14ac:dyDescent="0.3">
      <c r="A7" s="19" t="s">
        <v>3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0">
        <v>0</v>
      </c>
      <c r="V7" s="20">
        <v>0</v>
      </c>
      <c r="W7" s="20">
        <v>0</v>
      </c>
      <c r="X7" s="20">
        <v>0</v>
      </c>
      <c r="Y7" s="20">
        <v>0</v>
      </c>
      <c r="Z7" s="20">
        <v>0</v>
      </c>
      <c r="AA7" s="20">
        <v>0</v>
      </c>
      <c r="AB7" s="20">
        <v>0</v>
      </c>
      <c r="AC7" s="20">
        <v>0</v>
      </c>
      <c r="AD7" s="20">
        <v>0</v>
      </c>
      <c r="AE7" s="20">
        <v>0</v>
      </c>
      <c r="AF7" s="20">
        <v>0</v>
      </c>
      <c r="AG7" s="20">
        <v>0</v>
      </c>
      <c r="AH7" s="20">
        <v>0</v>
      </c>
      <c r="AI7" s="20">
        <v>0</v>
      </c>
    </row>
    <row r="8" spans="1:35" x14ac:dyDescent="0.3">
      <c r="A8" s="19" t="s">
        <v>4</v>
      </c>
      <c r="B8" s="20">
        <v>3.4619616900723502E-2</v>
      </c>
      <c r="C8" s="20">
        <v>3.5060693488685797E-2</v>
      </c>
      <c r="D8" s="20">
        <v>3.55674338625468E-2</v>
      </c>
      <c r="E8" s="20">
        <v>3.5898105865567499E-2</v>
      </c>
      <c r="F8" s="20">
        <v>3.6204937920016403E-2</v>
      </c>
      <c r="G8" s="20">
        <v>3.6472689527077398E-2</v>
      </c>
      <c r="H8" s="20">
        <v>3.6913687328351499E-2</v>
      </c>
      <c r="I8" s="20">
        <v>3.73874534007516E-2</v>
      </c>
      <c r="J8" s="20">
        <v>3.7521571963268899E-2</v>
      </c>
      <c r="K8" s="20">
        <v>3.7521604281165799E-2</v>
      </c>
      <c r="L8" s="20">
        <v>3.7465957573768499E-2</v>
      </c>
      <c r="M8" s="20">
        <v>3.7290581484150397E-2</v>
      </c>
      <c r="N8" s="20">
        <v>3.7498671398195002E-2</v>
      </c>
      <c r="O8" s="20">
        <v>3.7339355504912901E-2</v>
      </c>
      <c r="P8" s="20">
        <v>3.7107925217585498E-2</v>
      </c>
      <c r="Q8" s="20">
        <v>3.6988667094203197E-2</v>
      </c>
      <c r="R8" s="20">
        <v>3.7359344288941602E-2</v>
      </c>
      <c r="S8" s="20">
        <v>3.8805670801682499E-2</v>
      </c>
      <c r="T8" s="20">
        <v>3.9153623443771497E-2</v>
      </c>
      <c r="U8" s="20">
        <v>3.7946323104264497E-2</v>
      </c>
      <c r="V8" s="20">
        <v>3.601412689939E-2</v>
      </c>
      <c r="W8" s="20">
        <v>3.3914273835465199E-2</v>
      </c>
      <c r="X8" s="20">
        <v>3.2391200819890803E-2</v>
      </c>
      <c r="Y8" s="20">
        <v>3.12239778736376E-2</v>
      </c>
      <c r="Z8" s="20">
        <v>2.8955695741765101E-2</v>
      </c>
      <c r="AA8" s="20">
        <v>2.30482940658292E-2</v>
      </c>
      <c r="AB8" s="20">
        <v>2.21009745868785E-2</v>
      </c>
      <c r="AC8" s="20">
        <v>2.65788030689336E-2</v>
      </c>
      <c r="AD8" s="20">
        <v>2.78519700781776E-2</v>
      </c>
      <c r="AE8" s="20">
        <v>3.00639518062354E-2</v>
      </c>
      <c r="AF8" s="20">
        <v>7.6322075513071998E-3</v>
      </c>
      <c r="AG8" s="20">
        <v>1.3964237048782999E-2</v>
      </c>
      <c r="AH8" s="20">
        <v>3.4210714900994199E-2</v>
      </c>
      <c r="AI8" s="20">
        <v>3.6985828489705198E-2</v>
      </c>
    </row>
    <row r="9" spans="1:35" x14ac:dyDescent="0.3">
      <c r="A9" s="19" t="s">
        <v>5</v>
      </c>
      <c r="B9" s="20">
        <v>145.21503698786199</v>
      </c>
      <c r="C9" s="20">
        <v>129.553828467626</v>
      </c>
      <c r="D9" s="20">
        <v>139.09585053107199</v>
      </c>
      <c r="E9" s="20">
        <v>118.41368780284201</v>
      </c>
      <c r="F9" s="20">
        <v>103.260461427818</v>
      </c>
      <c r="G9" s="20">
        <v>89.033940358834499</v>
      </c>
      <c r="H9" s="20">
        <v>73.247269675772301</v>
      </c>
      <c r="I9" s="20">
        <v>78.414946665537997</v>
      </c>
      <c r="J9" s="20">
        <v>50.619724497833097</v>
      </c>
      <c r="K9" s="20">
        <v>29.311186038040599</v>
      </c>
      <c r="L9" s="20">
        <v>8.5089157090614602</v>
      </c>
      <c r="M9" s="20">
        <v>8.3438693011638492</v>
      </c>
      <c r="N9" s="20">
        <v>8.5269527992922391</v>
      </c>
      <c r="O9" s="20">
        <v>8.5908564651325996</v>
      </c>
      <c r="P9" s="20">
        <v>8.9686052634291897</v>
      </c>
      <c r="Q9" s="20">
        <v>4.9519973303870604</v>
      </c>
      <c r="R9" s="20">
        <v>5.1984404955189598</v>
      </c>
      <c r="S9" s="20">
        <v>5.4822827097591098</v>
      </c>
      <c r="T9" s="20">
        <v>5.2380393105201399</v>
      </c>
      <c r="U9" s="20">
        <v>4.8300990157670798</v>
      </c>
      <c r="V9" s="20">
        <v>4.4875499824820198</v>
      </c>
      <c r="W9" s="20">
        <v>4.4131956424405603</v>
      </c>
      <c r="X9" s="20">
        <v>4.2641152623452099</v>
      </c>
      <c r="Y9" s="20">
        <v>4.3781643736569302</v>
      </c>
      <c r="Z9" s="20">
        <v>4.5040960245933501</v>
      </c>
      <c r="AA9" s="20">
        <v>4.7242015390729097</v>
      </c>
      <c r="AB9" s="20">
        <v>4.8235801565587497</v>
      </c>
      <c r="AC9" s="20">
        <v>4.84226256365449</v>
      </c>
      <c r="AD9" s="20">
        <v>4.8959684745630998</v>
      </c>
      <c r="AE9" s="20">
        <v>4.9427868651235896</v>
      </c>
      <c r="AF9" s="20">
        <v>4.1802217836056004</v>
      </c>
      <c r="AG9" s="20">
        <v>4.4429273979864599</v>
      </c>
      <c r="AH9" s="20">
        <v>4.7945259388665402</v>
      </c>
      <c r="AI9" s="20">
        <v>4.9308537159656698</v>
      </c>
    </row>
    <row r="10" spans="1:35" x14ac:dyDescent="0.3">
      <c r="A10" s="19" t="s">
        <v>6</v>
      </c>
      <c r="B10" s="20">
        <v>4.5100000000000001E-3</v>
      </c>
      <c r="C10" s="20">
        <v>4.3299999999999996E-3</v>
      </c>
      <c r="D10" s="20">
        <v>4.8199999999999996E-3</v>
      </c>
      <c r="E10" s="20">
        <v>4.8199999999999996E-3</v>
      </c>
      <c r="F10" s="20">
        <v>5.5399999999999998E-3</v>
      </c>
      <c r="G10" s="20">
        <v>4.8700000000000002E-3</v>
      </c>
      <c r="H10" s="20">
        <v>5.3399999999999897E-3</v>
      </c>
      <c r="I10" s="20">
        <v>5.5199999999999997E-3</v>
      </c>
      <c r="J10" s="20">
        <v>5.9100000000000003E-3</v>
      </c>
      <c r="K10" s="20">
        <v>6.4799999999999996E-3</v>
      </c>
      <c r="L10" s="20">
        <v>7.4790089761378803E-3</v>
      </c>
      <c r="M10" s="20">
        <v>7.2180179522757697E-3</v>
      </c>
      <c r="N10" s="20">
        <v>7.4970269284136502E-3</v>
      </c>
      <c r="O10" s="20">
        <v>7.9560359045515294E-3</v>
      </c>
      <c r="P10" s="20">
        <v>1.01346289352539E-2</v>
      </c>
      <c r="Q10" s="20">
        <v>9.4893043464137194E-3</v>
      </c>
      <c r="R10" s="20">
        <v>1.01365257097596E-2</v>
      </c>
      <c r="S10" s="20">
        <v>8.0048720496352904E-3</v>
      </c>
      <c r="T10" s="20">
        <v>8.2969059916912502E-3</v>
      </c>
      <c r="U10" s="20">
        <v>8.0856340461654599E-3</v>
      </c>
      <c r="V10" s="20">
        <v>8.1098057903279102E-3</v>
      </c>
      <c r="W10" s="20">
        <v>7.0404030273258202E-3</v>
      </c>
      <c r="X10" s="20">
        <v>7.4403003074057202E-3</v>
      </c>
      <c r="Y10" s="20">
        <v>7.27772037114235E-3</v>
      </c>
      <c r="Z10" s="20">
        <v>9.1105538556086104E-3</v>
      </c>
      <c r="AA10" s="20">
        <v>8.9858257337109507E-3</v>
      </c>
      <c r="AB10" s="20">
        <v>1.07982741945188E-2</v>
      </c>
      <c r="AC10" s="20">
        <v>9.5348578670058897E-3</v>
      </c>
      <c r="AD10" s="20">
        <v>1.05460016997082E-2</v>
      </c>
      <c r="AE10" s="20">
        <v>1.1231934293707901E-2</v>
      </c>
      <c r="AF10" s="20">
        <v>1.3735890109890099E-2</v>
      </c>
      <c r="AG10" s="20">
        <v>1.4688443956044E-2</v>
      </c>
      <c r="AH10" s="20">
        <v>1.23916780219779E-2</v>
      </c>
      <c r="AI10" s="20">
        <v>1.1623538461538499E-2</v>
      </c>
    </row>
    <row r="11" spans="1:35" x14ac:dyDescent="0.3">
      <c r="A11" s="19" t="s">
        <v>7</v>
      </c>
      <c r="B11" s="20">
        <v>0.68514574405727302</v>
      </c>
      <c r="C11" s="20">
        <v>0.73049799058112097</v>
      </c>
      <c r="D11" s="20">
        <v>0.78872021505397405</v>
      </c>
      <c r="E11" s="20">
        <v>0.59718348001521604</v>
      </c>
      <c r="F11" s="20">
        <v>0.50311476779033504</v>
      </c>
      <c r="G11" s="20">
        <v>0.64200053311569605</v>
      </c>
      <c r="H11" s="20">
        <v>0.60282430673729204</v>
      </c>
      <c r="I11" s="20">
        <v>0.70307113816868105</v>
      </c>
      <c r="J11" s="20">
        <v>0.56253215085931096</v>
      </c>
      <c r="K11" s="20">
        <v>0.87951538351701597</v>
      </c>
      <c r="L11" s="20">
        <v>1.00497616212101</v>
      </c>
      <c r="M11" s="20">
        <v>1.06265723323018</v>
      </c>
      <c r="N11" s="20">
        <v>0.942797885811968</v>
      </c>
      <c r="O11" s="20">
        <v>1.0973595213867999</v>
      </c>
      <c r="P11" s="20">
        <v>1.13768142826431</v>
      </c>
      <c r="Q11" s="20">
        <v>1.09009078178506</v>
      </c>
      <c r="R11" s="20">
        <v>1.13479003335752</v>
      </c>
      <c r="S11" s="20">
        <v>1.0996372483021599</v>
      </c>
      <c r="T11" s="20">
        <v>1.1524053425792</v>
      </c>
      <c r="U11" s="20">
        <v>0.60655768919278696</v>
      </c>
      <c r="V11" s="20">
        <v>0.65763916061031502</v>
      </c>
      <c r="W11" s="20">
        <v>0.58904628097877598</v>
      </c>
      <c r="X11" s="20">
        <v>0.51074413167064503</v>
      </c>
      <c r="Y11" s="20">
        <v>0.627956559294225</v>
      </c>
      <c r="Z11" s="20">
        <v>0.53184931521013901</v>
      </c>
      <c r="AA11" s="20">
        <v>0.52151607579723003</v>
      </c>
      <c r="AB11" s="20">
        <v>0.56888049022132703</v>
      </c>
      <c r="AC11" s="20">
        <v>0.53076918368849202</v>
      </c>
      <c r="AD11" s="20">
        <v>0.46594664337559699</v>
      </c>
      <c r="AE11" s="20">
        <v>0.52202276232176004</v>
      </c>
      <c r="AF11" s="20">
        <v>0.52834059350087803</v>
      </c>
      <c r="AG11" s="20">
        <v>0.53823642616683998</v>
      </c>
      <c r="AH11" s="20">
        <v>0.44445839583079999</v>
      </c>
      <c r="AI11" s="20">
        <v>0.43241176481826499</v>
      </c>
    </row>
    <row r="12" spans="1:35" x14ac:dyDescent="0.3">
      <c r="A12" s="19" t="s">
        <v>8</v>
      </c>
      <c r="B12" s="20">
        <v>3.56198013825468E-3</v>
      </c>
      <c r="C12" s="20">
        <v>3.8491258155267899E-3</v>
      </c>
      <c r="D12" s="20">
        <v>4.0992344145394898E-3</v>
      </c>
      <c r="E12" s="20">
        <v>4.58674631700004E-3</v>
      </c>
      <c r="F12" s="20">
        <v>4.7800132145557296E-3</v>
      </c>
      <c r="G12" s="20">
        <v>6.42884430353535E-3</v>
      </c>
      <c r="H12" s="20">
        <v>5.4864828585281401E-3</v>
      </c>
      <c r="I12" s="20">
        <v>4.8370518557080498E-3</v>
      </c>
      <c r="J12" s="20">
        <v>5.3442962862142902E-3</v>
      </c>
      <c r="K12" s="20">
        <v>4.7164461480205498E-3</v>
      </c>
      <c r="L12" s="20">
        <v>4.5907178672272E-3</v>
      </c>
      <c r="M12" s="20">
        <v>4.6699887649678199E-3</v>
      </c>
      <c r="N12" s="20">
        <v>4.0097540905325796E-3</v>
      </c>
      <c r="O12" s="20">
        <v>5.7657762882021698E-3</v>
      </c>
      <c r="P12" s="20">
        <v>6.5562643979542199E-3</v>
      </c>
      <c r="Q12" s="20">
        <v>5.8779071619134799E-3</v>
      </c>
      <c r="R12" s="20">
        <v>5.2508137497663098E-3</v>
      </c>
      <c r="S12" s="20">
        <v>4.8964259173759801E-3</v>
      </c>
      <c r="T12" s="20">
        <v>4.2042845839080504E-3</v>
      </c>
      <c r="U12" s="20">
        <v>3.9315223347586199E-3</v>
      </c>
      <c r="V12" s="20">
        <v>3.09144773680794E-3</v>
      </c>
      <c r="W12" s="20">
        <v>2.5611141980214401E-3</v>
      </c>
      <c r="X12" s="20">
        <v>2.83446507960403E-3</v>
      </c>
      <c r="Y12" s="20">
        <v>3.1538030533252901E-3</v>
      </c>
      <c r="Z12" s="20">
        <v>3.0051025474183701E-3</v>
      </c>
      <c r="AA12" s="20">
        <v>2.6422462832337299E-3</v>
      </c>
      <c r="AB12" s="20">
        <v>2.4265708284668401E-3</v>
      </c>
      <c r="AC12" s="20">
        <v>2.8725522013463502E-3</v>
      </c>
      <c r="AD12" s="20">
        <v>3.4284358412609299E-3</v>
      </c>
      <c r="AE12" s="20">
        <v>2.9607097877122801E-3</v>
      </c>
      <c r="AF12" s="20">
        <v>2.41421258108509E-3</v>
      </c>
      <c r="AG12" s="20">
        <v>2.3622218846255502E-3</v>
      </c>
      <c r="AH12" s="20">
        <v>2.1766114481392099E-3</v>
      </c>
      <c r="AI12" s="20">
        <v>2.4733623984053601E-3</v>
      </c>
    </row>
    <row r="13" spans="1:35" x14ac:dyDescent="0.3">
      <c r="A13" s="19" t="s">
        <v>9</v>
      </c>
      <c r="B13" s="20">
        <v>0.17925424500000001</v>
      </c>
      <c r="C13" s="20">
        <v>0.17925424500000001</v>
      </c>
      <c r="D13" s="20">
        <v>0.17925424500000001</v>
      </c>
      <c r="E13" s="20">
        <v>0.17925424500000001</v>
      </c>
      <c r="F13" s="20">
        <v>0.17925424500000001</v>
      </c>
      <c r="G13" s="20">
        <v>0.17925424500000001</v>
      </c>
      <c r="H13" s="20">
        <v>0.17925424500000001</v>
      </c>
      <c r="I13" s="20">
        <v>0.173271645</v>
      </c>
      <c r="J13" s="20">
        <v>2.3289045000000001E-2</v>
      </c>
      <c r="K13" s="20">
        <v>2.4667044999999999E-2</v>
      </c>
      <c r="L13" s="20">
        <v>2.6066065999999999E-2</v>
      </c>
      <c r="M13" s="20">
        <v>2.8007369000000001E-2</v>
      </c>
      <c r="N13" s="20">
        <v>2.84495705E-2</v>
      </c>
      <c r="O13" s="20">
        <v>4.2739371999999998E-2</v>
      </c>
      <c r="P13" s="20">
        <v>4.8712022449999899E-2</v>
      </c>
      <c r="Q13" s="20">
        <v>4.7170848724999999E-2</v>
      </c>
      <c r="R13" s="20">
        <v>4.5629675000000001E-2</v>
      </c>
      <c r="S13" s="20">
        <v>3.6475113999999899E-2</v>
      </c>
      <c r="T13" s="20">
        <v>2.7281514E-2</v>
      </c>
      <c r="U13" s="20">
        <v>2.7905513999999999E-2</v>
      </c>
      <c r="V13" s="20">
        <v>2.3800465845E-2</v>
      </c>
      <c r="W13" s="20">
        <v>1.6499620020000001E-2</v>
      </c>
      <c r="X13" s="20">
        <v>1.9779381570000001E-2</v>
      </c>
      <c r="Y13" s="20">
        <v>1.8901052429999999E-2</v>
      </c>
      <c r="Z13" s="20">
        <v>1.7192945510000002E-2</v>
      </c>
      <c r="AA13" s="20">
        <v>1.7429299549999999E-2</v>
      </c>
      <c r="AB13" s="20">
        <v>9.8987541899999993E-3</v>
      </c>
      <c r="AC13" s="20">
        <v>1.089132395E-2</v>
      </c>
      <c r="AD13" s="20">
        <v>9.0956343400000004E-3</v>
      </c>
      <c r="AE13" s="20">
        <v>1.231976135E-2</v>
      </c>
      <c r="AF13" s="20">
        <v>1.2663907360000001E-2</v>
      </c>
      <c r="AG13" s="20">
        <v>1.430315263E-2</v>
      </c>
      <c r="AH13" s="20">
        <v>1.58062047E-2</v>
      </c>
      <c r="AI13" s="20">
        <v>1.58212497299999E-2</v>
      </c>
    </row>
    <row r="14" spans="1:35" x14ac:dyDescent="0.3">
      <c r="A14" s="19" t="s">
        <v>10</v>
      </c>
      <c r="B14" s="20">
        <v>0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  <c r="R14" s="20">
        <v>0</v>
      </c>
      <c r="S14" s="20">
        <v>0</v>
      </c>
      <c r="T14" s="20">
        <v>0</v>
      </c>
      <c r="U14" s="20">
        <v>0</v>
      </c>
      <c r="V14" s="20">
        <v>0</v>
      </c>
      <c r="W14" s="20">
        <v>0</v>
      </c>
      <c r="X14" s="20">
        <v>0</v>
      </c>
      <c r="Y14" s="20">
        <v>0</v>
      </c>
      <c r="Z14" s="20">
        <v>0</v>
      </c>
      <c r="AA14" s="20">
        <v>0</v>
      </c>
      <c r="AB14" s="20">
        <v>0</v>
      </c>
      <c r="AC14" s="20">
        <v>0</v>
      </c>
      <c r="AD14" s="20">
        <v>0</v>
      </c>
      <c r="AE14" s="20">
        <v>0</v>
      </c>
      <c r="AF14" s="20">
        <v>0</v>
      </c>
      <c r="AG14" s="20">
        <v>0</v>
      </c>
      <c r="AH14" s="20">
        <v>0</v>
      </c>
      <c r="AI14" s="20">
        <v>0</v>
      </c>
    </row>
    <row r="15" spans="1:35" x14ac:dyDescent="0.3">
      <c r="A15" s="16" t="s">
        <v>11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</row>
    <row r="16" spans="1:35" x14ac:dyDescent="0.3">
      <c r="A16" t="s">
        <v>12</v>
      </c>
      <c r="B16" s="2">
        <f>SUM(B4:B15)</f>
        <v>158.22666306097847</v>
      </c>
      <c r="C16" s="2">
        <f t="shared" ref="C16:AI16" si="0">SUM(C4:C15)</f>
        <v>142.12546952044326</v>
      </c>
      <c r="D16" s="2">
        <f t="shared" si="0"/>
        <v>150.45447165195782</v>
      </c>
      <c r="E16" s="2">
        <f t="shared" si="0"/>
        <v>129.79763298738948</v>
      </c>
      <c r="F16" s="2">
        <f t="shared" si="0"/>
        <v>113.63600012808135</v>
      </c>
      <c r="G16" s="2">
        <f t="shared" si="0"/>
        <v>99.372321697162079</v>
      </c>
      <c r="H16" s="2">
        <f t="shared" si="0"/>
        <v>83.76837229444935</v>
      </c>
      <c r="I16" s="2">
        <f t="shared" si="0"/>
        <v>88.515718704637933</v>
      </c>
      <c r="J16" s="2">
        <f t="shared" si="0"/>
        <v>60.716592942295016</v>
      </c>
      <c r="K16" s="2">
        <f t="shared" si="0"/>
        <v>37.228206093909556</v>
      </c>
      <c r="L16" s="2">
        <f t="shared" si="0"/>
        <v>16.802774758968415</v>
      </c>
      <c r="M16" s="2">
        <f t="shared" si="0"/>
        <v>15.465865871086592</v>
      </c>
      <c r="N16" s="2">
        <f t="shared" si="0"/>
        <v>14.331331268965707</v>
      </c>
      <c r="O16" s="2">
        <f t="shared" si="0"/>
        <v>14.324402934460878</v>
      </c>
      <c r="P16" s="2">
        <f t="shared" si="0"/>
        <v>14.559856166617189</v>
      </c>
      <c r="Q16" s="2">
        <f t="shared" si="0"/>
        <v>10.92812045446211</v>
      </c>
      <c r="R16" s="2">
        <f t="shared" si="0"/>
        <v>10.681708591005412</v>
      </c>
      <c r="S16" s="2">
        <f t="shared" si="0"/>
        <v>10.728050058455725</v>
      </c>
      <c r="T16" s="2">
        <f t="shared" si="0"/>
        <v>10.601337318450838</v>
      </c>
      <c r="U16" s="2">
        <f t="shared" si="0"/>
        <v>9.2802025298090935</v>
      </c>
      <c r="V16" s="2">
        <f t="shared" si="0"/>
        <v>8.8348920328813243</v>
      </c>
      <c r="W16" s="2">
        <f t="shared" si="0"/>
        <v>8.3117762401733035</v>
      </c>
      <c r="X16" s="2">
        <f t="shared" si="0"/>
        <v>8.1673739358221962</v>
      </c>
      <c r="Y16" s="2">
        <f t="shared" si="0"/>
        <v>8.4908469247073182</v>
      </c>
      <c r="Z16" s="2">
        <f t="shared" si="0"/>
        <v>8.3180189235209205</v>
      </c>
      <c r="AA16" s="2">
        <f t="shared" si="0"/>
        <v>8.6279090552677893</v>
      </c>
      <c r="AB16" s="2">
        <f t="shared" si="0"/>
        <v>8.7696985043470956</v>
      </c>
      <c r="AC16" s="2">
        <f t="shared" si="0"/>
        <v>8.3681320900582037</v>
      </c>
      <c r="AD16" s="2">
        <f t="shared" si="0"/>
        <v>8.3751029509890351</v>
      </c>
      <c r="AE16" s="2">
        <f t="shared" si="0"/>
        <v>8.0342505315345996</v>
      </c>
      <c r="AF16" s="2">
        <f t="shared" si="0"/>
        <v>7.2071483478995901</v>
      </c>
      <c r="AG16" s="2">
        <f t="shared" si="0"/>
        <v>7.5153762733246037</v>
      </c>
      <c r="AH16" s="2">
        <f t="shared" si="0"/>
        <v>7.3919072217390154</v>
      </c>
      <c r="AI16" s="2">
        <f t="shared" si="0"/>
        <v>7.0983521809539223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I16"/>
  <sheetViews>
    <sheetView workbookViewId="0">
      <selection sqref="A1:H1"/>
    </sheetView>
  </sheetViews>
  <sheetFormatPr defaultRowHeight="14.4" x14ac:dyDescent="0.3"/>
  <cols>
    <col min="1" max="1" width="13.5546875" customWidth="1"/>
  </cols>
  <sheetData>
    <row r="1" spans="1:35" x14ac:dyDescent="0.3">
      <c r="A1" s="6" t="s">
        <v>42</v>
      </c>
    </row>
    <row r="3" spans="1:35" x14ac:dyDescent="0.3">
      <c r="A3" s="18" t="s">
        <v>13</v>
      </c>
      <c r="B3" s="18">
        <v>1990</v>
      </c>
      <c r="C3" s="18">
        <v>1991</v>
      </c>
      <c r="D3" s="18">
        <v>1992</v>
      </c>
      <c r="E3" s="18">
        <v>1993</v>
      </c>
      <c r="F3" s="18">
        <v>1994</v>
      </c>
      <c r="G3" s="18">
        <v>1995</v>
      </c>
      <c r="H3" s="18">
        <v>1996</v>
      </c>
      <c r="I3" s="18">
        <v>1997</v>
      </c>
      <c r="J3" s="18">
        <v>1998</v>
      </c>
      <c r="K3" s="18">
        <v>1999</v>
      </c>
      <c r="L3" s="18">
        <v>2000</v>
      </c>
      <c r="M3" s="18">
        <v>2001</v>
      </c>
      <c r="N3" s="18">
        <v>2002</v>
      </c>
      <c r="O3" s="18">
        <v>2003</v>
      </c>
      <c r="P3" s="18">
        <v>2004</v>
      </c>
      <c r="Q3" s="18">
        <v>2005</v>
      </c>
      <c r="R3" s="18">
        <v>2006</v>
      </c>
      <c r="S3" s="18">
        <v>2007</v>
      </c>
      <c r="T3" s="18">
        <v>2008</v>
      </c>
      <c r="U3" s="18">
        <v>2009</v>
      </c>
      <c r="V3" s="18">
        <v>2010</v>
      </c>
      <c r="W3" s="18">
        <v>2011</v>
      </c>
      <c r="X3" s="18">
        <v>2012</v>
      </c>
      <c r="Y3" s="18">
        <v>2013</v>
      </c>
      <c r="Z3" s="18">
        <v>2014</v>
      </c>
      <c r="AA3" s="18">
        <v>2015</v>
      </c>
      <c r="AB3" s="18">
        <v>2016</v>
      </c>
      <c r="AC3" s="18">
        <v>2017</v>
      </c>
      <c r="AD3" s="18">
        <v>2018</v>
      </c>
      <c r="AE3" s="18">
        <v>2019</v>
      </c>
      <c r="AF3" s="18">
        <v>2020</v>
      </c>
      <c r="AG3" s="18">
        <v>2021</v>
      </c>
      <c r="AH3" s="18">
        <v>2022</v>
      </c>
      <c r="AI3" s="18">
        <v>2023</v>
      </c>
    </row>
    <row r="4" spans="1:35" x14ac:dyDescent="0.3">
      <c r="A4" s="19" t="s">
        <v>0</v>
      </c>
      <c r="B4" s="20">
        <v>5.4750731168070905E-4</v>
      </c>
      <c r="C4" s="20">
        <v>5.7284737825769895E-4</v>
      </c>
      <c r="D4" s="20">
        <v>5.7121790171818802E-4</v>
      </c>
      <c r="E4" s="20">
        <v>5.5512196860456201E-4</v>
      </c>
      <c r="F4" s="20">
        <v>5.54251754408233E-4</v>
      </c>
      <c r="G4" s="20">
        <v>5.4123257327681295E-4</v>
      </c>
      <c r="H4" s="20">
        <v>4.30465861337747E-4</v>
      </c>
      <c r="I4" s="20">
        <v>5.1985198199033496E-4</v>
      </c>
      <c r="J4" s="20">
        <v>5.1797419161690803E-4</v>
      </c>
      <c r="K4" s="20">
        <v>3.2360264505848502E-4</v>
      </c>
      <c r="L4" s="20">
        <v>5.3638534784985895E-4</v>
      </c>
      <c r="M4" s="20">
        <v>1.80180528650421E-3</v>
      </c>
      <c r="N4" s="20">
        <v>7.7071161617977002E-3</v>
      </c>
      <c r="O4" s="20">
        <v>7.6966462219337202E-3</v>
      </c>
      <c r="P4" s="20">
        <v>8.2154621856943503E-3</v>
      </c>
      <c r="Q4" s="20">
        <v>7.5573665480533399E-3</v>
      </c>
      <c r="R4" s="20">
        <v>7.9629437102737895E-3</v>
      </c>
      <c r="S4" s="20">
        <v>6.6395705241293398E-3</v>
      </c>
      <c r="T4" s="20">
        <v>7.37118848449414E-3</v>
      </c>
      <c r="U4" s="20">
        <v>4.6625820602939601E-3</v>
      </c>
      <c r="V4" s="20">
        <v>2.3247788722506901E-3</v>
      </c>
      <c r="W4" s="20">
        <v>7.0931066770714597E-3</v>
      </c>
      <c r="X4" s="20">
        <v>5.4702114860483196E-3</v>
      </c>
      <c r="Y4" s="20">
        <v>7.3604386917493396E-3</v>
      </c>
      <c r="Z4" s="20">
        <v>2.34973240564679E-2</v>
      </c>
      <c r="AA4" s="20">
        <v>2.9943457130244499E-2</v>
      </c>
      <c r="AB4" s="20">
        <v>2.4859728968629299E-2</v>
      </c>
      <c r="AC4" s="20">
        <v>3.3214785927004699E-2</v>
      </c>
      <c r="AD4" s="20">
        <v>4.1898488742205697E-2</v>
      </c>
      <c r="AE4" s="20">
        <v>3.1586025286918298E-2</v>
      </c>
      <c r="AF4" s="20">
        <v>9.1848252034511899E-2</v>
      </c>
      <c r="AG4" s="20">
        <v>7.6937838061870698E-2</v>
      </c>
      <c r="AH4" s="20">
        <v>3.7955040361337899E-2</v>
      </c>
      <c r="AI4" s="20">
        <v>3.2279166448020903E-2</v>
      </c>
    </row>
    <row r="5" spans="1:35" x14ac:dyDescent="0.3">
      <c r="A5" s="19" t="s">
        <v>1</v>
      </c>
      <c r="B5" s="20">
        <v>16.772966821340301</v>
      </c>
      <c r="C5" s="20">
        <v>15.9630168107107</v>
      </c>
      <c r="D5" s="20">
        <v>15.552742212479499</v>
      </c>
      <c r="E5" s="20">
        <v>16.937827048825099</v>
      </c>
      <c r="F5" s="20">
        <v>14.276331085768</v>
      </c>
      <c r="G5" s="20">
        <v>9.0127524365500999</v>
      </c>
      <c r="H5" s="20">
        <v>8.6341220082753196</v>
      </c>
      <c r="I5" s="20">
        <v>5.6870251358891002</v>
      </c>
      <c r="J5" s="20">
        <v>2.30651229057084</v>
      </c>
      <c r="K5" s="20">
        <v>2.0028124731856201</v>
      </c>
      <c r="L5" s="20">
        <v>1.7194486377434099</v>
      </c>
      <c r="M5" s="20">
        <v>1.73856798379094</v>
      </c>
      <c r="N5" s="20">
        <v>1.5647602068904201</v>
      </c>
      <c r="O5" s="20">
        <v>1.9972579328009701</v>
      </c>
      <c r="P5" s="20">
        <v>2.6971007920169598</v>
      </c>
      <c r="Q5" s="20">
        <v>1.6630519048335799</v>
      </c>
      <c r="R5" s="20">
        <v>1.2462794598415301</v>
      </c>
      <c r="S5" s="20">
        <v>1.20066683906625</v>
      </c>
      <c r="T5" s="20">
        <v>1.19432477671117</v>
      </c>
      <c r="U5" s="20">
        <v>0.82161674478534696</v>
      </c>
      <c r="V5" s="20">
        <v>0.86341787547811299</v>
      </c>
      <c r="W5" s="20">
        <v>1.26164790597766</v>
      </c>
      <c r="X5" s="20">
        <v>0.867664956545663</v>
      </c>
      <c r="Y5" s="20">
        <v>0.71095767176267599</v>
      </c>
      <c r="Z5" s="20">
        <v>0.85444682365147195</v>
      </c>
      <c r="AA5" s="20">
        <v>1.0009029572480199</v>
      </c>
      <c r="AB5" s="20">
        <v>1.0641801410218901</v>
      </c>
      <c r="AC5" s="20">
        <v>0.85113548134909001</v>
      </c>
      <c r="AD5" s="20">
        <v>0.65633081705902296</v>
      </c>
      <c r="AE5" s="20">
        <v>0.62558199041938101</v>
      </c>
      <c r="AF5" s="20">
        <v>0.649751541091108</v>
      </c>
      <c r="AG5" s="20">
        <v>0.75165525439077496</v>
      </c>
      <c r="AH5" s="20">
        <v>0.719985942805211</v>
      </c>
      <c r="AI5" s="20">
        <v>0.56618261944047699</v>
      </c>
    </row>
    <row r="6" spans="1:35" x14ac:dyDescent="0.3">
      <c r="A6" s="19" t="s">
        <v>2</v>
      </c>
      <c r="B6" s="20">
        <v>0.18052946425448699</v>
      </c>
      <c r="C6" s="20">
        <v>0.216871595379066</v>
      </c>
      <c r="D6" s="20">
        <v>0.19098985689029099</v>
      </c>
      <c r="E6" s="20">
        <v>0.188685126803601</v>
      </c>
      <c r="F6" s="20">
        <v>0.16928745300457099</v>
      </c>
      <c r="G6" s="20">
        <v>0.17116434144690701</v>
      </c>
      <c r="H6" s="20">
        <v>0.170227740804273</v>
      </c>
      <c r="I6" s="20">
        <v>0.169075497110281</v>
      </c>
      <c r="J6" s="20">
        <v>0.168237995657809</v>
      </c>
      <c r="K6" s="20">
        <v>0.14738126886169201</v>
      </c>
      <c r="L6" s="20">
        <v>7.8856100780555605E-2</v>
      </c>
      <c r="M6" s="20">
        <v>9.1314764012302499E-2</v>
      </c>
      <c r="N6" s="20">
        <v>8.3856838866541397E-2</v>
      </c>
      <c r="O6" s="20">
        <v>7.6454294860830094E-2</v>
      </c>
      <c r="P6" s="20">
        <v>7.6413389923254901E-2</v>
      </c>
      <c r="Q6" s="20">
        <v>7.1741654994062695E-2</v>
      </c>
      <c r="R6" s="20">
        <v>5.1348429155158901E-2</v>
      </c>
      <c r="S6" s="20">
        <v>4.7281680910996E-2</v>
      </c>
      <c r="T6" s="20">
        <v>4.26618472448635E-2</v>
      </c>
      <c r="U6" s="20">
        <v>7.2268072632558703E-2</v>
      </c>
      <c r="V6" s="20">
        <v>6.6137345625783897E-2</v>
      </c>
      <c r="W6" s="20">
        <v>5.1060537399982897E-2</v>
      </c>
      <c r="X6" s="20">
        <v>5.7959602794345699E-2</v>
      </c>
      <c r="Y6" s="20">
        <v>6.8630893928172398E-2</v>
      </c>
      <c r="Z6" s="20">
        <v>6.6434924506747595E-2</v>
      </c>
      <c r="AA6" s="20">
        <v>8.8069579518426797E-2</v>
      </c>
      <c r="AB6" s="20">
        <v>8.8673751273262394E-2</v>
      </c>
      <c r="AC6" s="20">
        <v>0.112114904311228</v>
      </c>
      <c r="AD6" s="20">
        <v>0.112641156770437</v>
      </c>
      <c r="AE6" s="20">
        <v>0.121311142688492</v>
      </c>
      <c r="AF6" s="20">
        <v>0.112912297002474</v>
      </c>
      <c r="AG6" s="20">
        <v>0.10637537039358801</v>
      </c>
      <c r="AH6" s="20">
        <v>9.9082719715222797E-2</v>
      </c>
      <c r="AI6" s="20">
        <v>9.7577217434553304E-2</v>
      </c>
    </row>
    <row r="7" spans="1:35" x14ac:dyDescent="0.3">
      <c r="A7" s="19" t="s">
        <v>3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0">
        <v>0</v>
      </c>
      <c r="V7" s="20">
        <v>0</v>
      </c>
      <c r="W7" s="20">
        <v>0</v>
      </c>
      <c r="X7" s="20">
        <v>0</v>
      </c>
      <c r="Y7" s="20">
        <v>0</v>
      </c>
      <c r="Z7" s="20">
        <v>0</v>
      </c>
      <c r="AA7" s="20">
        <v>0</v>
      </c>
      <c r="AB7" s="20">
        <v>0</v>
      </c>
      <c r="AC7" s="20">
        <v>0</v>
      </c>
      <c r="AD7" s="20">
        <v>0</v>
      </c>
      <c r="AE7" s="20">
        <v>0</v>
      </c>
      <c r="AF7" s="20">
        <v>0</v>
      </c>
      <c r="AG7" s="20">
        <v>0</v>
      </c>
      <c r="AH7" s="20">
        <v>0</v>
      </c>
      <c r="AI7" s="20">
        <v>0</v>
      </c>
    </row>
    <row r="8" spans="1:35" x14ac:dyDescent="0.3">
      <c r="A8" s="19" t="s">
        <v>4</v>
      </c>
      <c r="B8" s="20">
        <v>5.2590096719999895E-4</v>
      </c>
      <c r="C8" s="20">
        <v>6.3471060073074697E-4</v>
      </c>
      <c r="D8" s="20">
        <v>7.6609489264074305E-4</v>
      </c>
      <c r="E8" s="20">
        <v>9.2439375640828E-4</v>
      </c>
      <c r="F8" s="20">
        <v>1.11604882633597E-3</v>
      </c>
      <c r="G8" s="20">
        <v>1.34718995852686E-3</v>
      </c>
      <c r="H8" s="20">
        <v>1.6278859274792099E-3</v>
      </c>
      <c r="I8" s="20">
        <v>1.9633587152955399E-3</v>
      </c>
      <c r="J8" s="20">
        <v>2.3673092733626699E-3</v>
      </c>
      <c r="K8" s="20">
        <v>4.7824E-3</v>
      </c>
      <c r="L8" s="20">
        <v>3.3712E-3</v>
      </c>
      <c r="M8" s="20">
        <v>2.7439999999999999E-3</v>
      </c>
      <c r="N8" s="20">
        <v>5.5664E-3</v>
      </c>
      <c r="O8" s="20">
        <v>6.5072000000000003E-3</v>
      </c>
      <c r="P8" s="20">
        <v>1.19168E-2</v>
      </c>
      <c r="Q8" s="20">
        <v>1.19168E-2</v>
      </c>
      <c r="R8" s="20">
        <v>5.6447999999999898E-3</v>
      </c>
      <c r="S8" s="20">
        <v>2.84592E-2</v>
      </c>
      <c r="T8" s="20">
        <v>3.3947199999999997E-2</v>
      </c>
      <c r="U8" s="20">
        <v>3.08896E-2</v>
      </c>
      <c r="V8" s="20">
        <v>2.1167999999999999E-2</v>
      </c>
      <c r="W8" s="20">
        <v>3.7710399999999998E-2</v>
      </c>
      <c r="X8" s="20">
        <v>4.13952E-2</v>
      </c>
      <c r="Y8" s="20">
        <v>5.77808E-2</v>
      </c>
      <c r="Z8" s="20">
        <v>3.7004799999999997E-2</v>
      </c>
      <c r="AA8" s="20">
        <v>6.4366400000000004E-2</v>
      </c>
      <c r="AB8" s="20">
        <v>4.2806399999999897E-2</v>
      </c>
      <c r="AC8" s="20">
        <v>3.4103999999999898E-2</v>
      </c>
      <c r="AD8" s="20">
        <v>2.3990399999999999E-2</v>
      </c>
      <c r="AE8" s="20">
        <v>1.5288E-2</v>
      </c>
      <c r="AF8" s="20">
        <v>4.7824E-3</v>
      </c>
      <c r="AG8" s="20">
        <v>2.6436480000000002E-3</v>
      </c>
      <c r="AH8" s="20">
        <v>2.2547840000000001E-3</v>
      </c>
      <c r="AI8" s="20">
        <v>7.08736E-3</v>
      </c>
    </row>
    <row r="9" spans="1:35" x14ac:dyDescent="0.3">
      <c r="A9" s="19" t="s">
        <v>5</v>
      </c>
      <c r="B9" s="20">
        <v>2.3760079773963199</v>
      </c>
      <c r="C9" s="20">
        <v>2.3499076630967299</v>
      </c>
      <c r="D9" s="20">
        <v>2.0768694146571698</v>
      </c>
      <c r="E9" s="20">
        <v>1.74640732958945</v>
      </c>
      <c r="F9" s="20">
        <v>1.5751334453296499</v>
      </c>
      <c r="G9" s="20">
        <v>1.5397353643390601</v>
      </c>
      <c r="H9" s="20">
        <v>1.21910986380938</v>
      </c>
      <c r="I9" s="20">
        <v>1.16037541202449</v>
      </c>
      <c r="J9" s="20">
        <v>1.23312516847809</v>
      </c>
      <c r="K9" s="20">
        <v>1.0199719109140899</v>
      </c>
      <c r="L9" s="20">
        <v>0.91665243572334199</v>
      </c>
      <c r="M9" s="20">
        <v>0.96351744716031695</v>
      </c>
      <c r="N9" s="20">
        <v>1.00197285146635</v>
      </c>
      <c r="O9" s="20">
        <v>1.0920066797493899</v>
      </c>
      <c r="P9" s="20">
        <v>1.2237841382649</v>
      </c>
      <c r="Q9" s="20">
        <v>1.26150265307918</v>
      </c>
      <c r="R9" s="20">
        <v>1.21205483662078</v>
      </c>
      <c r="S9" s="20">
        <v>1.2056260940163701</v>
      </c>
      <c r="T9" s="20">
        <v>1.2285828763107201</v>
      </c>
      <c r="U9" s="20">
        <v>1.16342489328774</v>
      </c>
      <c r="V9" s="20">
        <v>1.2117239380129201</v>
      </c>
      <c r="W9" s="20">
        <v>1.29727563224117</v>
      </c>
      <c r="X9" s="20">
        <v>1.2599457456037</v>
      </c>
      <c r="Y9" s="20">
        <v>1.2308215132603799</v>
      </c>
      <c r="Z9" s="20">
        <v>1.2043469018078501</v>
      </c>
      <c r="AA9" s="20">
        <v>1.1522998870179799</v>
      </c>
      <c r="AB9" s="20">
        <v>1.12906125097697</v>
      </c>
      <c r="AC9" s="20">
        <v>1.1602996094696001</v>
      </c>
      <c r="AD9" s="20">
        <v>1.2324252726093301</v>
      </c>
      <c r="AE9" s="20">
        <v>1.25950845424105</v>
      </c>
      <c r="AF9" s="20">
        <v>0.98687010766626904</v>
      </c>
      <c r="AG9" s="20">
        <v>1.06075866557294</v>
      </c>
      <c r="AH9" s="20">
        <v>0.99088931433864103</v>
      </c>
      <c r="AI9" s="20">
        <v>0.99088931433864103</v>
      </c>
    </row>
    <row r="10" spans="1:35" x14ac:dyDescent="0.3">
      <c r="A10" s="19" t="s">
        <v>6</v>
      </c>
      <c r="B10" s="20">
        <v>3.3470636887680998E-7</v>
      </c>
      <c r="C10" s="20">
        <v>3.7774019282228E-7</v>
      </c>
      <c r="D10" s="20">
        <v>3.69357812808724E-7</v>
      </c>
      <c r="E10" s="20">
        <v>3.79939100813231E-7</v>
      </c>
      <c r="F10" s="20">
        <v>3.6137954394228001E-7</v>
      </c>
      <c r="G10" s="20">
        <v>3.0537568275346101E-7</v>
      </c>
      <c r="H10" s="20">
        <v>3.0825031784395299E-7</v>
      </c>
      <c r="I10" s="20">
        <v>3.04389483622104E-7</v>
      </c>
      <c r="J10" s="20">
        <v>2.9594872188420898E-7</v>
      </c>
      <c r="K10" s="20">
        <v>3.18826839538011E-7</v>
      </c>
      <c r="L10" s="20">
        <v>2.7155029905694199E-7</v>
      </c>
      <c r="M10" s="20">
        <v>3.0283283881567001E-7</v>
      </c>
      <c r="N10" s="20">
        <v>3.28515855449503E-7</v>
      </c>
      <c r="O10" s="20">
        <v>3.4014609401666601E-7</v>
      </c>
      <c r="P10" s="20">
        <v>3.0819553940181701E-7</v>
      </c>
      <c r="Q10" s="20">
        <v>3.2135214055424498E-7</v>
      </c>
      <c r="R10" s="20">
        <v>2.9632967241186102E-7</v>
      </c>
      <c r="S10" s="20">
        <v>2.9997520031080399E-7</v>
      </c>
      <c r="T10" s="20">
        <v>3.28829719316147E-7</v>
      </c>
      <c r="U10" s="20">
        <v>2.7410191375261901E-7</v>
      </c>
      <c r="V10" s="20">
        <v>2.9190413463141899E-7</v>
      </c>
      <c r="W10" s="20">
        <v>2.70890906584676E-7</v>
      </c>
      <c r="X10" s="20">
        <v>2.68530446088929E-7</v>
      </c>
      <c r="Y10" s="20">
        <v>2.3991441371932002E-7</v>
      </c>
      <c r="Z10" s="20">
        <v>2.6018042338689499E-7</v>
      </c>
      <c r="AA10" s="20">
        <v>2.3951876707571902E-7</v>
      </c>
      <c r="AB10" s="20">
        <v>2.5315064362930399E-7</v>
      </c>
      <c r="AC10" s="20">
        <v>2.7162360702553201E-7</v>
      </c>
      <c r="AD10" s="20">
        <v>2.6467032202733E-7</v>
      </c>
      <c r="AE10" s="20">
        <v>2.2930960597458499E-7</v>
      </c>
      <c r="AF10" s="20">
        <v>7.8685400756356298E-8</v>
      </c>
      <c r="AG10" s="20">
        <v>9.0176750499009894E-8</v>
      </c>
      <c r="AH10" s="20">
        <v>1.1770518901081E-7</v>
      </c>
      <c r="AI10" s="20">
        <v>1.1770518901081E-7</v>
      </c>
    </row>
    <row r="11" spans="1:35" x14ac:dyDescent="0.3">
      <c r="A11" s="19" t="s">
        <v>7</v>
      </c>
      <c r="B11" s="20">
        <v>5.8144172946736697E-2</v>
      </c>
      <c r="C11" s="20">
        <v>8.8324579432286401E-2</v>
      </c>
      <c r="D11" s="20">
        <v>0.124643373677609</v>
      </c>
      <c r="E11" s="20">
        <v>0.16130318946514099</v>
      </c>
      <c r="F11" s="20">
        <v>0.19080155286627101</v>
      </c>
      <c r="G11" s="20">
        <v>0.20546547918128399</v>
      </c>
      <c r="H11" s="20">
        <v>0.20987065854339801</v>
      </c>
      <c r="I11" s="20">
        <v>0.212796291391085</v>
      </c>
      <c r="J11" s="20">
        <v>0.18315634437116701</v>
      </c>
      <c r="K11" s="20">
        <v>0.18732037086124101</v>
      </c>
      <c r="L11" s="20">
        <v>0.17843899337778299</v>
      </c>
      <c r="M11" s="20">
        <v>0.177220344371158</v>
      </c>
      <c r="N11" s="20">
        <v>0.16425282119232801</v>
      </c>
      <c r="O11" s="20">
        <v>0.19125668874204299</v>
      </c>
      <c r="P11" s="20">
        <v>0.16767364238438701</v>
      </c>
      <c r="Q11" s="20">
        <v>0.16611676821219901</v>
      </c>
      <c r="R11" s="20">
        <v>0.141451549669111</v>
      </c>
      <c r="S11" s="20">
        <v>0.14974029139098</v>
      </c>
      <c r="T11" s="20">
        <v>0.14352540397375099</v>
      </c>
      <c r="U11" s="20">
        <v>0.14662802649031201</v>
      </c>
      <c r="V11" s="20">
        <v>0.14486421192077301</v>
      </c>
      <c r="W11" s="20">
        <v>0.15383978807972801</v>
      </c>
      <c r="X11" s="20">
        <v>0.13374283443731</v>
      </c>
      <c r="Y11" s="20">
        <v>0.12787284768233401</v>
      </c>
      <c r="Z11" s="20">
        <v>0.13595835761612199</v>
      </c>
      <c r="AA11" s="20">
        <v>0.163505165563188</v>
      </c>
      <c r="AB11" s="20">
        <v>0.164691920530078</v>
      </c>
      <c r="AC11" s="20">
        <v>0.157080370861191</v>
      </c>
      <c r="AD11" s="20">
        <v>0.15285552317906401</v>
      </c>
      <c r="AE11" s="20">
        <v>0.13712805298036199</v>
      </c>
      <c r="AF11" s="20">
        <v>0.13361674172207799</v>
      </c>
      <c r="AG11" s="20">
        <v>0.161943841059874</v>
      </c>
      <c r="AH11" s="20">
        <v>0.145418278145939</v>
      </c>
      <c r="AI11" s="20">
        <v>0.124661933775044</v>
      </c>
    </row>
    <row r="12" spans="1:35" x14ac:dyDescent="0.3">
      <c r="A12" s="19" t="s">
        <v>8</v>
      </c>
      <c r="B12" s="20">
        <v>1.51436586837736E-5</v>
      </c>
      <c r="C12" s="20">
        <v>1.6182613517233898E-5</v>
      </c>
      <c r="D12" s="20">
        <v>1.6760785727327899E-5</v>
      </c>
      <c r="E12" s="20">
        <v>1.75724474049426E-5</v>
      </c>
      <c r="F12" s="20">
        <v>1.8248982807310001E-5</v>
      </c>
      <c r="G12" s="20">
        <v>1.89682067766444E-5</v>
      </c>
      <c r="H12" s="20">
        <v>1.8556500352139099E-5</v>
      </c>
      <c r="I12" s="20">
        <v>1.9305714191058499E-5</v>
      </c>
      <c r="J12" s="20">
        <v>1.9680276061834001E-5</v>
      </c>
      <c r="K12" s="20">
        <v>2.08363537088371E-5</v>
      </c>
      <c r="L12" s="20">
        <v>2.1628121187004801E-5</v>
      </c>
      <c r="M12" s="20">
        <v>2.1560500484001698E-5</v>
      </c>
      <c r="N12" s="20">
        <v>2.3633381399247399E-5</v>
      </c>
      <c r="O12" s="20">
        <v>2.44837326656384E-5</v>
      </c>
      <c r="P12" s="20">
        <v>2.57484204419837E-5</v>
      </c>
      <c r="Q12" s="20">
        <v>2.5710013577333301E-5</v>
      </c>
      <c r="R12" s="20">
        <v>2.73359454416437E-5</v>
      </c>
      <c r="S12" s="20">
        <v>3.1935904131400598E-5</v>
      </c>
      <c r="T12" s="20">
        <v>3.0466666888660901E-5</v>
      </c>
      <c r="U12" s="20">
        <v>3.2116978583396698E-5</v>
      </c>
      <c r="V12" s="20">
        <v>3.3787730774363901E-5</v>
      </c>
      <c r="W12" s="20">
        <v>3.5242446134080097E-5</v>
      </c>
      <c r="X12" s="20">
        <v>3.69438217920867E-5</v>
      </c>
      <c r="Y12" s="20">
        <v>3.8050980378170501E-5</v>
      </c>
      <c r="Z12" s="20">
        <v>3.9903374542326197E-5</v>
      </c>
      <c r="AA12" s="20">
        <v>4.1867487968694298E-5</v>
      </c>
      <c r="AB12" s="20">
        <v>4.37979065782212E-5</v>
      </c>
      <c r="AC12" s="20">
        <v>4.56456426052559E-5</v>
      </c>
      <c r="AD12" s="20">
        <v>4.7813438781403299E-5</v>
      </c>
      <c r="AE12" s="20">
        <v>4.9853649803861E-5</v>
      </c>
      <c r="AF12" s="20">
        <v>5.1867583116708602E-5</v>
      </c>
      <c r="AG12" s="20">
        <v>5.4024215025815997E-5</v>
      </c>
      <c r="AH12" s="20">
        <v>5.5658230730531301E-5</v>
      </c>
      <c r="AI12" s="20">
        <v>5.56582352814159E-5</v>
      </c>
    </row>
    <row r="13" spans="1:35" x14ac:dyDescent="0.3">
      <c r="A13" s="19" t="s">
        <v>9</v>
      </c>
      <c r="B13" s="20">
        <v>4.27424166055057E-4</v>
      </c>
      <c r="C13" s="20">
        <v>4.2970673233898098E-4</v>
      </c>
      <c r="D13" s="20">
        <v>4.1742435185881401E-4</v>
      </c>
      <c r="E13" s="20">
        <v>4.16772190063407E-4</v>
      </c>
      <c r="F13" s="20">
        <v>4.14543970595766E-4</v>
      </c>
      <c r="G13" s="20">
        <v>1.17874665970773E-4</v>
      </c>
      <c r="H13" s="20">
        <v>1.2743370616910199E-4</v>
      </c>
      <c r="I13" s="20">
        <v>1.2753640033402901E-4</v>
      </c>
      <c r="J13" s="20">
        <v>1.33997672004175E-4</v>
      </c>
      <c r="K13" s="20">
        <v>1.5263263052192101E-4</v>
      </c>
      <c r="L13" s="20">
        <v>1.49420168893528E-4</v>
      </c>
      <c r="M13" s="20">
        <v>1.5397930199373701E-4</v>
      </c>
      <c r="N13" s="20">
        <v>1.6094169394572001E-4</v>
      </c>
      <c r="O13" s="20">
        <v>1.9391221302714001E-4</v>
      </c>
      <c r="P13" s="20">
        <v>1.65754562724426E-4</v>
      </c>
      <c r="Q13" s="20">
        <v>1.61183430688935E-4</v>
      </c>
      <c r="R13" s="20">
        <v>1.8031502000000001E-4</v>
      </c>
      <c r="S13" s="20">
        <v>1.6702534E-4</v>
      </c>
      <c r="T13" s="20">
        <v>1.9002846E-4</v>
      </c>
      <c r="U13" s="20">
        <v>1.9225068E-4</v>
      </c>
      <c r="V13" s="20">
        <v>1.8223830000000001E-4</v>
      </c>
      <c r="W13" s="20">
        <v>1.9432542E-4</v>
      </c>
      <c r="X13" s="20">
        <v>1.9023213999999999E-4</v>
      </c>
      <c r="Y13" s="20">
        <v>1.7894225999999999E-4</v>
      </c>
      <c r="Z13" s="20">
        <v>1.8018778E-4</v>
      </c>
      <c r="AA13" s="20">
        <v>1.9899079999999999E-4</v>
      </c>
      <c r="AB13" s="20">
        <v>3.0500881999999998E-4</v>
      </c>
      <c r="AC13" s="20">
        <v>2.0620273256833201E-4</v>
      </c>
      <c r="AD13" s="20">
        <v>2.0528985642059001E-4</v>
      </c>
      <c r="AE13" s="20">
        <v>2.0885398349890699E-4</v>
      </c>
      <c r="AF13" s="20">
        <v>2.1498368892157601E-4</v>
      </c>
      <c r="AG13" s="20">
        <v>2.1914183405434201E-4</v>
      </c>
      <c r="AH13" s="20">
        <v>2.52013969876852E-4</v>
      </c>
      <c r="AI13" s="20">
        <v>2.51697697815213E-4</v>
      </c>
    </row>
    <row r="14" spans="1:35" x14ac:dyDescent="0.3">
      <c r="A14" s="19" t="s">
        <v>10</v>
      </c>
      <c r="B14" s="20">
        <v>0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  <c r="R14" s="20">
        <v>0</v>
      </c>
      <c r="S14" s="20">
        <v>0</v>
      </c>
      <c r="T14" s="20">
        <v>0</v>
      </c>
      <c r="U14" s="20">
        <v>0</v>
      </c>
      <c r="V14" s="20">
        <v>0</v>
      </c>
      <c r="W14" s="20">
        <v>0</v>
      </c>
      <c r="X14" s="20">
        <v>0</v>
      </c>
      <c r="Y14" s="20">
        <v>0</v>
      </c>
      <c r="Z14" s="20">
        <v>0</v>
      </c>
      <c r="AA14" s="20">
        <v>0</v>
      </c>
      <c r="AB14" s="20">
        <v>0</v>
      </c>
      <c r="AC14" s="20">
        <v>0</v>
      </c>
      <c r="AD14" s="20">
        <v>0</v>
      </c>
      <c r="AE14" s="20">
        <v>0</v>
      </c>
      <c r="AF14" s="20">
        <v>0</v>
      </c>
      <c r="AG14" s="20">
        <v>0</v>
      </c>
      <c r="AH14" s="20">
        <v>0</v>
      </c>
      <c r="AI14" s="20">
        <v>0</v>
      </c>
    </row>
    <row r="15" spans="1:35" x14ac:dyDescent="0.3">
      <c r="A15" s="16" t="s">
        <v>11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</row>
    <row r="16" spans="1:35" x14ac:dyDescent="0.3">
      <c r="A16" t="s">
        <v>12</v>
      </c>
      <c r="B16" s="2">
        <f>SUM(B4:B15)</f>
        <v>19.389164746747831</v>
      </c>
      <c r="C16" s="2">
        <f t="shared" ref="C16:AI16" si="0">SUM(C4:C15)</f>
        <v>18.619774473683822</v>
      </c>
      <c r="D16" s="2">
        <f t="shared" si="0"/>
        <v>17.947016724994327</v>
      </c>
      <c r="E16" s="2">
        <f t="shared" si="0"/>
        <v>19.036136934984874</v>
      </c>
      <c r="F16" s="2">
        <f t="shared" si="0"/>
        <v>16.213656991882189</v>
      </c>
      <c r="G16" s="2">
        <f t="shared" si="0"/>
        <v>10.931143192297583</v>
      </c>
      <c r="H16" s="2">
        <f t="shared" si="0"/>
        <v>10.235534921678029</v>
      </c>
      <c r="I16" s="2">
        <f t="shared" si="0"/>
        <v>7.2319026936162505</v>
      </c>
      <c r="J16" s="2">
        <f t="shared" si="0"/>
        <v>3.8940710564396732</v>
      </c>
      <c r="K16" s="2">
        <f t="shared" si="0"/>
        <v>3.3627658142787715</v>
      </c>
      <c r="L16" s="2">
        <f t="shared" si="0"/>
        <v>2.8974750728133198</v>
      </c>
      <c r="M16" s="2">
        <f t="shared" si="0"/>
        <v>2.9753421872565382</v>
      </c>
      <c r="N16" s="2">
        <f t="shared" si="0"/>
        <v>2.828301138168638</v>
      </c>
      <c r="O16" s="2">
        <f t="shared" si="0"/>
        <v>3.3713981784669542</v>
      </c>
      <c r="P16" s="2">
        <f t="shared" si="0"/>
        <v>4.1852960359539022</v>
      </c>
      <c r="Q16" s="2">
        <f t="shared" si="0"/>
        <v>3.1820743624634811</v>
      </c>
      <c r="R16" s="2">
        <f t="shared" si="0"/>
        <v>2.6649499662919678</v>
      </c>
      <c r="S16" s="2">
        <f t="shared" si="0"/>
        <v>2.6386129371280571</v>
      </c>
      <c r="T16" s="2">
        <f t="shared" si="0"/>
        <v>2.6506341166816063</v>
      </c>
      <c r="U16" s="2">
        <f t="shared" si="0"/>
        <v>2.2397145610167484</v>
      </c>
      <c r="V16" s="2">
        <f t="shared" si="0"/>
        <v>2.3098524678447498</v>
      </c>
      <c r="W16" s="2">
        <f t="shared" si="0"/>
        <v>2.8088572091326531</v>
      </c>
      <c r="X16" s="2">
        <f t="shared" si="0"/>
        <v>2.3664059953593051</v>
      </c>
      <c r="Y16" s="2">
        <f t="shared" si="0"/>
        <v>2.2036413984801033</v>
      </c>
      <c r="Z16" s="2">
        <f t="shared" si="0"/>
        <v>2.3219094829736253</v>
      </c>
      <c r="AA16" s="2">
        <f t="shared" si="0"/>
        <v>2.4993285442845945</v>
      </c>
      <c r="AB16" s="2">
        <f t="shared" si="0"/>
        <v>2.5146222526480511</v>
      </c>
      <c r="AC16" s="2">
        <f t="shared" si="0"/>
        <v>2.3482012719168948</v>
      </c>
      <c r="AD16" s="2">
        <f t="shared" si="0"/>
        <v>2.2203950263255834</v>
      </c>
      <c r="AE16" s="2">
        <f t="shared" si="0"/>
        <v>2.190662602559112</v>
      </c>
      <c r="AF16" s="2">
        <f t="shared" si="0"/>
        <v>1.9800482694738799</v>
      </c>
      <c r="AG16" s="2">
        <f t="shared" si="0"/>
        <v>2.1605878737048787</v>
      </c>
      <c r="AH16" s="2">
        <f t="shared" si="0"/>
        <v>1.995893869272148</v>
      </c>
      <c r="AI16" s="2">
        <f t="shared" si="0"/>
        <v>1.8189850850750218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I16"/>
  <sheetViews>
    <sheetView workbookViewId="0">
      <selection sqref="A1:H1"/>
    </sheetView>
  </sheetViews>
  <sheetFormatPr defaultRowHeight="14.4" x14ac:dyDescent="0.3"/>
  <cols>
    <col min="1" max="1" width="12.5546875" customWidth="1"/>
  </cols>
  <sheetData>
    <row r="1" spans="1:35" x14ac:dyDescent="0.3">
      <c r="A1" s="6" t="s">
        <v>43</v>
      </c>
    </row>
    <row r="3" spans="1:35" x14ac:dyDescent="0.3">
      <c r="A3" s="18" t="s">
        <v>13</v>
      </c>
      <c r="B3" s="18">
        <v>1990</v>
      </c>
      <c r="C3" s="18">
        <v>1991</v>
      </c>
      <c r="D3" s="18">
        <v>1992</v>
      </c>
      <c r="E3" s="18">
        <v>1993</v>
      </c>
      <c r="F3" s="18">
        <v>1994</v>
      </c>
      <c r="G3" s="18">
        <v>1995</v>
      </c>
      <c r="H3" s="18">
        <v>1996</v>
      </c>
      <c r="I3" s="18">
        <v>1997</v>
      </c>
      <c r="J3" s="18">
        <v>1998</v>
      </c>
      <c r="K3" s="18">
        <v>1999</v>
      </c>
      <c r="L3" s="18">
        <v>2000</v>
      </c>
      <c r="M3" s="18">
        <v>2001</v>
      </c>
      <c r="N3" s="18">
        <v>2002</v>
      </c>
      <c r="O3" s="18">
        <v>2003</v>
      </c>
      <c r="P3" s="18">
        <v>2004</v>
      </c>
      <c r="Q3" s="18">
        <v>2005</v>
      </c>
      <c r="R3" s="18">
        <v>2006</v>
      </c>
      <c r="S3" s="18">
        <v>2007</v>
      </c>
      <c r="T3" s="18">
        <v>2008</v>
      </c>
      <c r="U3" s="18">
        <v>2009</v>
      </c>
      <c r="V3" s="18">
        <v>2010</v>
      </c>
      <c r="W3" s="18">
        <v>2011</v>
      </c>
      <c r="X3" s="18">
        <v>2012</v>
      </c>
      <c r="Y3" s="18">
        <v>2013</v>
      </c>
      <c r="Z3" s="18">
        <v>2014</v>
      </c>
      <c r="AA3" s="18">
        <v>2015</v>
      </c>
      <c r="AB3" s="18">
        <v>2016</v>
      </c>
      <c r="AC3" s="18">
        <v>2017</v>
      </c>
      <c r="AD3" s="18">
        <v>2018</v>
      </c>
      <c r="AE3" s="18">
        <v>2019</v>
      </c>
      <c r="AF3" s="18">
        <v>2020</v>
      </c>
      <c r="AG3" s="18">
        <v>2021</v>
      </c>
      <c r="AH3" s="18">
        <v>2022</v>
      </c>
      <c r="AI3" s="18">
        <v>2023</v>
      </c>
    </row>
    <row r="4" spans="1:35" x14ac:dyDescent="0.3">
      <c r="A4" s="19" t="s">
        <v>0</v>
      </c>
      <c r="B4" s="20">
        <v>16.336082738999998</v>
      </c>
      <c r="C4" s="20">
        <v>10.909822511</v>
      </c>
      <c r="D4" s="20">
        <v>8.479989776</v>
      </c>
      <c r="E4" s="20">
        <v>6.0501701729999997</v>
      </c>
      <c r="F4" s="20">
        <v>3.620304306</v>
      </c>
      <c r="G4" s="20">
        <v>1.5599777149999901</v>
      </c>
      <c r="H4" s="20">
        <v>1.21689973099999</v>
      </c>
      <c r="I4" s="20">
        <v>0.87382174800000001</v>
      </c>
      <c r="J4" s="20">
        <v>0.53074376499999998</v>
      </c>
      <c r="K4" s="20">
        <v>0.23580435799999999</v>
      </c>
      <c r="L4" s="20">
        <v>0.34287219800000002</v>
      </c>
      <c r="M4" s="20">
        <v>0.19153816399999901</v>
      </c>
      <c r="N4" s="20">
        <v>0.20640720800000001</v>
      </c>
      <c r="O4" s="20">
        <v>0.22789037400000001</v>
      </c>
      <c r="P4" s="20">
        <v>0.26200071000000003</v>
      </c>
      <c r="Q4" s="20">
        <v>0.34569841000000001</v>
      </c>
      <c r="R4" s="20">
        <v>0.29440128399999999</v>
      </c>
      <c r="S4" s="20">
        <v>0.25284863499999999</v>
      </c>
      <c r="T4" s="20">
        <v>0.30581254800000002</v>
      </c>
      <c r="U4" s="20">
        <v>0.35486635</v>
      </c>
      <c r="V4" s="20">
        <v>0.34218969700000001</v>
      </c>
      <c r="W4" s="20">
        <v>0.378205825</v>
      </c>
      <c r="X4" s="20">
        <v>0.45019283799999998</v>
      </c>
      <c r="Y4" s="20">
        <v>0.39564727699999902</v>
      </c>
      <c r="Z4" s="20">
        <v>0.22463614500000001</v>
      </c>
      <c r="AA4" s="20">
        <v>0.16066718499999999</v>
      </c>
      <c r="AB4" s="20">
        <v>0.115934735</v>
      </c>
      <c r="AC4" s="20">
        <v>8.3908001999999995E-2</v>
      </c>
      <c r="AD4" s="20">
        <v>7.0884717E-2</v>
      </c>
      <c r="AE4" s="20">
        <v>0.13613787299999999</v>
      </c>
      <c r="AF4" s="20">
        <v>0.131693688</v>
      </c>
      <c r="AG4" s="20">
        <v>0.11327786099999999</v>
      </c>
      <c r="AH4" s="20">
        <v>8.0353488000000001E-2</v>
      </c>
      <c r="AI4" s="20">
        <v>0.18336472400000001</v>
      </c>
    </row>
    <row r="5" spans="1:35" x14ac:dyDescent="0.3">
      <c r="A5" s="19" t="s">
        <v>1</v>
      </c>
      <c r="B5" s="20">
        <v>69.070334437999904</v>
      </c>
      <c r="C5" s="20">
        <v>69.310831453999995</v>
      </c>
      <c r="D5" s="20">
        <v>69.611858443000003</v>
      </c>
      <c r="E5" s="20">
        <v>69.912885430000003</v>
      </c>
      <c r="F5" s="20">
        <v>70.213912417999893</v>
      </c>
      <c r="G5" s="20">
        <v>70.531299404999999</v>
      </c>
      <c r="H5" s="20">
        <v>60.229900244</v>
      </c>
      <c r="I5" s="20">
        <v>49.880697475999902</v>
      </c>
      <c r="J5" s="20">
        <v>39.567532428999897</v>
      </c>
      <c r="K5" s="20">
        <v>32.648868729999997</v>
      </c>
      <c r="L5" s="20">
        <v>25.754337159999999</v>
      </c>
      <c r="M5" s="20">
        <v>28.918091282999999</v>
      </c>
      <c r="N5" s="20">
        <v>32.876024246</v>
      </c>
      <c r="O5" s="20">
        <v>29.482870046999999</v>
      </c>
      <c r="P5" s="20">
        <v>31.068864437999999</v>
      </c>
      <c r="Q5" s="20">
        <v>27.254470656999999</v>
      </c>
      <c r="R5" s="20">
        <v>27.314986145999999</v>
      </c>
      <c r="S5" s="20">
        <v>32.985700311000002</v>
      </c>
      <c r="T5" s="20">
        <v>27.528963155</v>
      </c>
      <c r="U5" s="20">
        <v>28.387492658999999</v>
      </c>
      <c r="V5" s="20">
        <v>34.617348920999902</v>
      </c>
      <c r="W5" s="20">
        <v>19.549662321</v>
      </c>
      <c r="X5" s="20">
        <v>13.237689688</v>
      </c>
      <c r="Y5" s="20">
        <v>11.158868346</v>
      </c>
      <c r="Z5" s="20">
        <v>6.5557709800000001</v>
      </c>
      <c r="AA5" s="20">
        <v>6.3686885230000003</v>
      </c>
      <c r="AB5" s="20">
        <v>6.7066681509999997</v>
      </c>
      <c r="AC5" s="20">
        <v>6.4344278279999996</v>
      </c>
      <c r="AD5" s="20">
        <v>3.6774445560000002</v>
      </c>
      <c r="AE5" s="20">
        <v>2.878652572</v>
      </c>
      <c r="AF5" s="20">
        <v>3.5982745899999999</v>
      </c>
      <c r="AG5" s="20">
        <v>2.5216948379999899</v>
      </c>
      <c r="AH5" s="20">
        <v>2.1105416670000001</v>
      </c>
      <c r="AI5" s="20">
        <v>1.470154231</v>
      </c>
    </row>
    <row r="6" spans="1:35" x14ac:dyDescent="0.3">
      <c r="A6" s="19" t="s">
        <v>2</v>
      </c>
      <c r="B6" s="20">
        <v>0.92479537300000003</v>
      </c>
      <c r="C6" s="20">
        <v>0.75925369799999998</v>
      </c>
      <c r="D6" s="20">
        <v>0.61132200399999903</v>
      </c>
      <c r="E6" s="20">
        <v>0.46923126500000001</v>
      </c>
      <c r="F6" s="20">
        <v>0.30342408599999998</v>
      </c>
      <c r="G6" s="20">
        <v>0.15368999699999999</v>
      </c>
      <c r="H6" s="20">
        <v>0.16394851199999999</v>
      </c>
      <c r="I6" s="20">
        <v>0.14198676099999999</v>
      </c>
      <c r="J6" s="20">
        <v>0.119677005</v>
      </c>
      <c r="K6" s="20">
        <v>0.102570367</v>
      </c>
      <c r="L6" s="20">
        <v>8.9005449E-2</v>
      </c>
      <c r="M6" s="20">
        <v>8.7669381999999907E-2</v>
      </c>
      <c r="N6" s="20">
        <v>8.1179664999999998E-2</v>
      </c>
      <c r="O6" s="20">
        <v>8.3505555999999995E-2</v>
      </c>
      <c r="P6" s="20">
        <v>8.3666351999999999E-2</v>
      </c>
      <c r="Q6" s="20">
        <v>8.5074331000000003E-2</v>
      </c>
      <c r="R6" s="20">
        <v>8.4866253000000003E-2</v>
      </c>
      <c r="S6" s="20">
        <v>9.0653749000000006E-2</v>
      </c>
      <c r="T6" s="20">
        <v>0.10152146399999901</v>
      </c>
      <c r="U6" s="20">
        <v>0.106698874</v>
      </c>
      <c r="V6" s="20">
        <v>0.123998186</v>
      </c>
      <c r="W6" s="20">
        <v>0.10485423099999901</v>
      </c>
      <c r="X6" s="20">
        <v>0.109521047</v>
      </c>
      <c r="Y6" s="20">
        <v>0.10598155099999999</v>
      </c>
      <c r="Z6" s="20">
        <v>8.0979275000000003E-2</v>
      </c>
      <c r="AA6" s="20">
        <v>8.6910730000000005E-2</v>
      </c>
      <c r="AB6" s="20">
        <v>9.4010134999999995E-2</v>
      </c>
      <c r="AC6" s="20">
        <v>9.0619021999999994E-2</v>
      </c>
      <c r="AD6" s="20">
        <v>8.9323710000000001E-2</v>
      </c>
      <c r="AE6" s="20">
        <v>8.9662624999999996E-2</v>
      </c>
      <c r="AF6" s="20">
        <v>7.6996580999999994E-2</v>
      </c>
      <c r="AG6" s="20">
        <v>9.1222470999999999E-2</v>
      </c>
      <c r="AH6" s="20">
        <v>8.6725862000000001E-2</v>
      </c>
      <c r="AI6" s="20">
        <v>8.4343290000000001E-2</v>
      </c>
    </row>
    <row r="7" spans="1:35" x14ac:dyDescent="0.3">
      <c r="A7" s="19" t="s">
        <v>3</v>
      </c>
      <c r="B7" s="20">
        <v>2.7523000000000001E-5</v>
      </c>
      <c r="C7" s="20">
        <v>3.0599999999999998E-5</v>
      </c>
      <c r="D7" s="20">
        <v>3.0017999999999901E-5</v>
      </c>
      <c r="E7" s="20">
        <v>3.3973999999999997E-5</v>
      </c>
      <c r="F7" s="20">
        <v>3.4887E-5</v>
      </c>
      <c r="G7" s="20">
        <v>3.31169999999999E-5</v>
      </c>
      <c r="H7" s="20">
        <v>4.0899999999999998E-5</v>
      </c>
      <c r="I7" s="20">
        <v>5.3035999999999998E-5</v>
      </c>
      <c r="J7" s="20">
        <v>4.8440999999999999E-5</v>
      </c>
      <c r="K7" s="20">
        <v>4.9619999999999901E-5</v>
      </c>
      <c r="L7" s="20">
        <v>4.9449E-5</v>
      </c>
      <c r="M7" s="20">
        <v>4.8526999999999998E-5</v>
      </c>
      <c r="N7" s="20">
        <v>5.6177000000000001E-5</v>
      </c>
      <c r="O7" s="20">
        <v>5.7067999999999902E-5</v>
      </c>
      <c r="P7" s="20">
        <v>6.0100999999999999E-5</v>
      </c>
      <c r="Q7" s="20">
        <v>6.6229999999999994E-5</v>
      </c>
      <c r="R7" s="20">
        <v>6.9960000000000001E-5</v>
      </c>
      <c r="S7" s="20">
        <v>6.9074999999999998E-5</v>
      </c>
      <c r="T7" s="20">
        <v>7.2685E-5</v>
      </c>
      <c r="U7" s="20">
        <v>6.9179999999999998E-5</v>
      </c>
      <c r="V7" s="20">
        <v>8.1736999999999993E-5</v>
      </c>
      <c r="W7" s="20">
        <v>9.6244999999999998E-5</v>
      </c>
      <c r="X7" s="20">
        <v>8.8664000000000004E-5</v>
      </c>
      <c r="Y7" s="20">
        <v>9.0167000000000006E-5</v>
      </c>
      <c r="Z7" s="20">
        <v>8.9241999999999997E-5</v>
      </c>
      <c r="AA7" s="20">
        <v>8.0878999999999996E-5</v>
      </c>
      <c r="AB7" s="20">
        <v>6.8147999999999999E-5</v>
      </c>
      <c r="AC7" s="20">
        <v>6.5122999999999898E-5</v>
      </c>
      <c r="AD7" s="20">
        <v>7.7334000000000002E-5</v>
      </c>
      <c r="AE7" s="20">
        <v>7.6391999999999996E-5</v>
      </c>
      <c r="AF7" s="20">
        <v>7.6006000000000004E-5</v>
      </c>
      <c r="AG7" s="20">
        <v>6.7176999999999997E-5</v>
      </c>
      <c r="AH7" s="20">
        <v>3.06939999999999E-5</v>
      </c>
      <c r="AI7" s="20">
        <v>3.667E-5</v>
      </c>
    </row>
    <row r="8" spans="1:35" x14ac:dyDescent="0.3">
      <c r="A8" s="19" t="s">
        <v>4</v>
      </c>
      <c r="B8" s="20">
        <v>5.2834066999999998E-2</v>
      </c>
      <c r="C8" s="20">
        <v>5.3330067000000002E-2</v>
      </c>
      <c r="D8" s="20">
        <v>5.3603871999999997E-2</v>
      </c>
      <c r="E8" s="20">
        <v>5.3827842000000001E-2</v>
      </c>
      <c r="F8" s="20">
        <v>5.4238128999999899E-2</v>
      </c>
      <c r="G8" s="20">
        <v>5.4532761999999999E-2</v>
      </c>
      <c r="H8" s="20">
        <v>5.4630659999999998E-2</v>
      </c>
      <c r="I8" s="20">
        <v>5.4950861999999899E-2</v>
      </c>
      <c r="J8" s="20">
        <v>5.5275445999999999E-2</v>
      </c>
      <c r="K8" s="20">
        <v>5.5634521999999999E-2</v>
      </c>
      <c r="L8" s="20">
        <v>8.3162554999999999E-2</v>
      </c>
      <c r="M8" s="20">
        <v>8.3723197999999999E-2</v>
      </c>
      <c r="N8" s="20">
        <v>8.4401644999999997E-2</v>
      </c>
      <c r="O8" s="20">
        <v>8.4822589000000004E-2</v>
      </c>
      <c r="P8" s="20">
        <v>8.4999407999999999E-2</v>
      </c>
      <c r="Q8" s="20">
        <v>8.5128784999999998E-2</v>
      </c>
      <c r="R8" s="20">
        <v>8.5304542999999997E-2</v>
      </c>
      <c r="S8" s="20">
        <v>8.5472833999999998E-2</v>
      </c>
      <c r="T8" s="20">
        <v>8.5677672999999996E-2</v>
      </c>
      <c r="U8" s="20">
        <v>8.5972341999999993E-2</v>
      </c>
      <c r="V8" s="20">
        <v>0.101887507</v>
      </c>
      <c r="W8" s="20">
        <v>0.102324603</v>
      </c>
      <c r="X8" s="20">
        <v>0.10273299899999901</v>
      </c>
      <c r="Y8" s="20">
        <v>0.10290408500000001</v>
      </c>
      <c r="Z8" s="20">
        <v>0.103178352</v>
      </c>
      <c r="AA8" s="20">
        <v>0.103586225</v>
      </c>
      <c r="AB8" s="20">
        <v>0.10403743</v>
      </c>
      <c r="AC8" s="20">
        <v>0.104630115</v>
      </c>
      <c r="AD8" s="20">
        <v>0.105222074</v>
      </c>
      <c r="AE8" s="20">
        <v>0.105817963</v>
      </c>
      <c r="AF8" s="20">
        <v>0.10655192399999899</v>
      </c>
      <c r="AG8" s="20">
        <v>0.10691086699999899</v>
      </c>
      <c r="AH8" s="20">
        <v>0.12478473299999999</v>
      </c>
      <c r="AI8" s="20">
        <v>0.12628271899999999</v>
      </c>
    </row>
    <row r="9" spans="1:35" x14ac:dyDescent="0.3">
      <c r="A9" s="19" t="s">
        <v>5</v>
      </c>
      <c r="B9" s="20">
        <v>246.21353208299999</v>
      </c>
      <c r="C9" s="20">
        <v>196.733625859</v>
      </c>
      <c r="D9" s="20">
        <v>156.04336262499999</v>
      </c>
      <c r="E9" s="20">
        <v>132.08299937999999</v>
      </c>
      <c r="F9" s="20">
        <v>105.18121198</v>
      </c>
      <c r="G9" s="20">
        <v>79.865494666000004</v>
      </c>
      <c r="H9" s="20">
        <v>42.332180342999997</v>
      </c>
      <c r="I9" s="20">
        <v>2.410053869</v>
      </c>
      <c r="J9" s="20">
        <v>0.74472136700000002</v>
      </c>
      <c r="K9" s="20">
        <v>0.77252622699999995</v>
      </c>
      <c r="L9" s="20">
        <v>0.77669493000000001</v>
      </c>
      <c r="M9" s="20">
        <v>0.78718040899999997</v>
      </c>
      <c r="N9" s="20">
        <v>0.80118805999999998</v>
      </c>
      <c r="O9" s="20">
        <v>0.81048665099999995</v>
      </c>
      <c r="P9" s="20">
        <v>0.831297065</v>
      </c>
      <c r="Q9" s="20">
        <v>0.83943158399999995</v>
      </c>
      <c r="R9" s="20">
        <v>0.84018197399999905</v>
      </c>
      <c r="S9" s="20">
        <v>0.85636581599999995</v>
      </c>
      <c r="T9" s="20">
        <v>0.84321305099999999</v>
      </c>
      <c r="U9" s="20">
        <v>0.83918166000000005</v>
      </c>
      <c r="V9" s="20">
        <v>0.83910121500000001</v>
      </c>
      <c r="W9" s="20">
        <v>0.839488864</v>
      </c>
      <c r="X9" s="20">
        <v>0.838016486</v>
      </c>
      <c r="Y9" s="20">
        <v>0.833400268</v>
      </c>
      <c r="Z9" s="20">
        <v>0.83827635700000003</v>
      </c>
      <c r="AA9" s="20">
        <v>0.85378844700000001</v>
      </c>
      <c r="AB9" s="20">
        <v>0.87942331699999998</v>
      </c>
      <c r="AC9" s="20">
        <v>0.89094737599999996</v>
      </c>
      <c r="AD9" s="20">
        <v>0.912152564</v>
      </c>
      <c r="AE9" s="20">
        <v>0.91374865199999999</v>
      </c>
      <c r="AF9" s="20">
        <v>0.86133899700000005</v>
      </c>
      <c r="AG9" s="20">
        <v>0.89594114899999999</v>
      </c>
      <c r="AH9" s="20">
        <v>0.94320792399999998</v>
      </c>
      <c r="AI9" s="20">
        <v>0.954615149</v>
      </c>
    </row>
    <row r="10" spans="1:35" x14ac:dyDescent="0.3">
      <c r="A10" s="19" t="s">
        <v>6</v>
      </c>
      <c r="B10" s="20">
        <v>1.2657E-4</v>
      </c>
      <c r="C10" s="20">
        <v>1.22731E-4</v>
      </c>
      <c r="D10" s="20">
        <v>1.17439E-4</v>
      </c>
      <c r="E10" s="20">
        <v>1.11217E-4</v>
      </c>
      <c r="F10" s="20">
        <v>1.21934E-4</v>
      </c>
      <c r="G10" s="20">
        <v>1.18145E-4</v>
      </c>
      <c r="H10" s="20">
        <v>1.16437E-4</v>
      </c>
      <c r="I10" s="20">
        <v>1.3092E-4</v>
      </c>
      <c r="J10" s="20">
        <v>1.27897E-4</v>
      </c>
      <c r="K10" s="20">
        <v>1.2785100000000001E-4</v>
      </c>
      <c r="L10" s="20">
        <v>1.2534699999999999E-4</v>
      </c>
      <c r="M10" s="20">
        <v>1.25034E-4</v>
      </c>
      <c r="N10" s="20">
        <v>1.2024E-4</v>
      </c>
      <c r="O10" s="20">
        <v>1.18077999999999E-4</v>
      </c>
      <c r="P10" s="20">
        <v>1.2322599999999999E-4</v>
      </c>
      <c r="Q10" s="20">
        <v>1.1995299999999999E-4</v>
      </c>
      <c r="R10" s="20">
        <v>1.19219E-4</v>
      </c>
      <c r="S10" s="20">
        <v>1.21011E-4</v>
      </c>
      <c r="T10" s="20">
        <v>1.17488E-4</v>
      </c>
      <c r="U10" s="20">
        <v>9.4357000000000005E-5</v>
      </c>
      <c r="V10" s="20">
        <v>1.03155E-4</v>
      </c>
      <c r="W10" s="20">
        <v>7.2081999999999897E-5</v>
      </c>
      <c r="X10" s="20">
        <v>7.3209999999999999E-5</v>
      </c>
      <c r="Y10" s="20">
        <v>6.8427000000000001E-5</v>
      </c>
      <c r="Z10" s="20">
        <v>7.1017000000000001E-5</v>
      </c>
      <c r="AA10" s="20">
        <v>7.3635999999999998E-5</v>
      </c>
      <c r="AB10" s="20">
        <v>7.5222999999999995E-5</v>
      </c>
      <c r="AC10" s="20">
        <v>7.6435999999999998E-5</v>
      </c>
      <c r="AD10" s="20">
        <v>7.805E-5</v>
      </c>
      <c r="AE10" s="20">
        <v>7.5842999999999999E-5</v>
      </c>
      <c r="AF10" s="20">
        <v>7.0471999999999999E-5</v>
      </c>
      <c r="AG10" s="20">
        <v>7.3419999999999998E-5</v>
      </c>
      <c r="AH10" s="20">
        <v>7.1464999999999994E-5</v>
      </c>
      <c r="AI10" s="20">
        <v>6.6784000000000003E-5</v>
      </c>
    </row>
    <row r="11" spans="1:35" x14ac:dyDescent="0.3">
      <c r="A11" s="19" t="s">
        <v>7</v>
      </c>
      <c r="B11" s="20">
        <v>1.8844269380000001</v>
      </c>
      <c r="C11" s="20">
        <v>1.9508436249999901</v>
      </c>
      <c r="D11" s="20">
        <v>2.0350697219999998</v>
      </c>
      <c r="E11" s="20">
        <v>1.9500256540000001</v>
      </c>
      <c r="F11" s="20">
        <v>1.9766879610000001</v>
      </c>
      <c r="G11" s="20">
        <v>2.0028694429999998</v>
      </c>
      <c r="H11" s="20">
        <v>1.7972113430000001</v>
      </c>
      <c r="I11" s="20">
        <v>1.861095934</v>
      </c>
      <c r="J11" s="20">
        <v>1.79716393</v>
      </c>
      <c r="K11" s="20">
        <v>1.8517362159999999</v>
      </c>
      <c r="L11" s="20">
        <v>1.685886642</v>
      </c>
      <c r="M11" s="20">
        <v>1.531036112</v>
      </c>
      <c r="N11" s="20">
        <v>1.4961941439999999</v>
      </c>
      <c r="O11" s="20">
        <v>1.3407571699999901</v>
      </c>
      <c r="P11" s="20">
        <v>1.182022524</v>
      </c>
      <c r="Q11" s="20">
        <v>1.1597225549999901</v>
      </c>
      <c r="R11" s="20">
        <v>1.185384008</v>
      </c>
      <c r="S11" s="20">
        <v>1.1521650130000001</v>
      </c>
      <c r="T11" s="20">
        <v>1.2725390379999999</v>
      </c>
      <c r="U11" s="20">
        <v>1.344370195</v>
      </c>
      <c r="V11" s="20">
        <v>1.257918399</v>
      </c>
      <c r="W11" s="20">
        <v>1.1625007709999999</v>
      </c>
      <c r="X11" s="20">
        <v>1.0439762100000001</v>
      </c>
      <c r="Y11" s="20">
        <v>0.92901326199999901</v>
      </c>
      <c r="Z11" s="20">
        <v>0.90161142100000002</v>
      </c>
      <c r="AA11" s="20">
        <v>0.77565494300000004</v>
      </c>
      <c r="AB11" s="20">
        <v>0.76014060500000002</v>
      </c>
      <c r="AC11" s="20">
        <v>0.699350323</v>
      </c>
      <c r="AD11" s="20">
        <v>0.74945238700000005</v>
      </c>
      <c r="AE11" s="20">
        <v>0.71510062399999996</v>
      </c>
      <c r="AF11" s="20">
        <v>0.69533132099999995</v>
      </c>
      <c r="AG11" s="20">
        <v>0.82137903999999995</v>
      </c>
      <c r="AH11" s="20">
        <v>0.85872521599999996</v>
      </c>
      <c r="AI11" s="20">
        <v>0.78635931699999995</v>
      </c>
    </row>
    <row r="12" spans="1:35" x14ac:dyDescent="0.3">
      <c r="A12" s="19" t="s">
        <v>8</v>
      </c>
      <c r="B12" s="20">
        <v>1.113571125</v>
      </c>
      <c r="C12" s="20">
        <v>1.0373922870000001</v>
      </c>
      <c r="D12" s="20">
        <v>0.89803850399999996</v>
      </c>
      <c r="E12" s="20">
        <v>0.86680120299999996</v>
      </c>
      <c r="F12" s="20">
        <v>0.75699147899999997</v>
      </c>
      <c r="G12" s="20">
        <v>0.68702289900000002</v>
      </c>
      <c r="H12" s="20">
        <v>0.53546674000000005</v>
      </c>
      <c r="I12" s="20">
        <v>0.32628575599999998</v>
      </c>
      <c r="J12" s="20">
        <v>0.32963879800000001</v>
      </c>
      <c r="K12" s="20">
        <v>0.33164301299999999</v>
      </c>
      <c r="L12" s="20">
        <v>0.32980043599999997</v>
      </c>
      <c r="M12" s="20">
        <v>0.318954929</v>
      </c>
      <c r="N12" s="20">
        <v>0.31444566699999998</v>
      </c>
      <c r="O12" s="20">
        <v>0.32011526400000001</v>
      </c>
      <c r="P12" s="20">
        <v>0.33247813900000001</v>
      </c>
      <c r="Q12" s="20">
        <v>0.32467590299999999</v>
      </c>
      <c r="R12" s="20">
        <v>0.32371645300000002</v>
      </c>
      <c r="S12" s="20">
        <v>0.31893688199999998</v>
      </c>
      <c r="T12" s="20">
        <v>0.32557134199999999</v>
      </c>
      <c r="U12" s="20">
        <v>0.33641251299999902</v>
      </c>
      <c r="V12" s="20">
        <v>0.35113805199999998</v>
      </c>
      <c r="W12" s="20">
        <v>0.347114388</v>
      </c>
      <c r="X12" s="20">
        <v>0.34981127200000001</v>
      </c>
      <c r="Y12" s="20">
        <v>0.34472647499999998</v>
      </c>
      <c r="Z12" s="20">
        <v>0.33100986399999999</v>
      </c>
      <c r="AA12" s="20">
        <v>0.32961797899999901</v>
      </c>
      <c r="AB12" s="20">
        <v>0.34317350799999902</v>
      </c>
      <c r="AC12" s="20">
        <v>0.344189896</v>
      </c>
      <c r="AD12" s="20">
        <v>0.35647987399999997</v>
      </c>
      <c r="AE12" s="20">
        <v>0.36394264300000001</v>
      </c>
      <c r="AF12" s="20">
        <v>0.32639461800000003</v>
      </c>
      <c r="AG12" s="20">
        <v>0.32610141599999998</v>
      </c>
      <c r="AH12" s="20">
        <v>0.34062527199999998</v>
      </c>
      <c r="AI12" s="20">
        <v>0.34046775800000001</v>
      </c>
    </row>
    <row r="13" spans="1:35" x14ac:dyDescent="0.3">
      <c r="A13" s="19" t="s">
        <v>9</v>
      </c>
      <c r="B13" s="20">
        <v>4.6649586E-2</v>
      </c>
      <c r="C13" s="20">
        <v>4.8478981999999997E-2</v>
      </c>
      <c r="D13" s="20">
        <v>4.7491275999999999E-2</v>
      </c>
      <c r="E13" s="20">
        <v>4.8529168999999997E-2</v>
      </c>
      <c r="F13" s="20">
        <v>4.8591104000000003E-2</v>
      </c>
      <c r="G13" s="20">
        <v>4.9973361000000001E-2</v>
      </c>
      <c r="H13" s="20">
        <v>5.4745048999999997E-2</v>
      </c>
      <c r="I13" s="20">
        <v>5.4165407999999998E-2</v>
      </c>
      <c r="J13" s="20">
        <v>5.2257590999999999E-2</v>
      </c>
      <c r="K13" s="20">
        <v>5.1035190000000001E-2</v>
      </c>
      <c r="L13" s="20">
        <v>5.1045922000000001E-2</v>
      </c>
      <c r="M13" s="20">
        <v>5.2160891000000001E-2</v>
      </c>
      <c r="N13" s="20">
        <v>5.1957348E-2</v>
      </c>
      <c r="O13" s="20">
        <v>5.1124033999999999E-2</v>
      </c>
      <c r="P13" s="20">
        <v>4.8500216999999998E-2</v>
      </c>
      <c r="Q13" s="20">
        <v>4.8848306000000001E-2</v>
      </c>
      <c r="R13" s="20">
        <v>5.2201623999999898E-2</v>
      </c>
      <c r="S13" s="20">
        <v>5.3557144000000001E-2</v>
      </c>
      <c r="T13" s="20">
        <v>5.2271366E-2</v>
      </c>
      <c r="U13" s="20">
        <v>5.5132889999999997E-2</v>
      </c>
      <c r="V13" s="20">
        <v>5.5358711999999997E-2</v>
      </c>
      <c r="W13" s="20">
        <v>5.2178451000000001E-2</v>
      </c>
      <c r="X13" s="20">
        <v>5.1803093000000001E-2</v>
      </c>
      <c r="Y13" s="20">
        <v>5.1377675999999997E-2</v>
      </c>
      <c r="Z13" s="20">
        <v>5.3666467999999898E-2</v>
      </c>
      <c r="AA13" s="20">
        <v>5.4125721000000002E-2</v>
      </c>
      <c r="AB13" s="20">
        <v>5.4546662000000003E-2</v>
      </c>
      <c r="AC13" s="20">
        <v>5.5204787999999998E-2</v>
      </c>
      <c r="AD13" s="20">
        <v>5.4947072999999999E-2</v>
      </c>
      <c r="AE13" s="20">
        <v>5.1058262E-2</v>
      </c>
      <c r="AF13" s="20">
        <v>4.7140240999999999E-2</v>
      </c>
      <c r="AG13" s="20">
        <v>4.7361428999999997E-2</v>
      </c>
      <c r="AH13" s="20">
        <v>5.2774794999999999E-2</v>
      </c>
      <c r="AI13" s="20">
        <v>5.3429402000000001E-2</v>
      </c>
    </row>
    <row r="14" spans="1:35" x14ac:dyDescent="0.3">
      <c r="A14" s="19" t="s">
        <v>10</v>
      </c>
      <c r="B14" s="20">
        <v>0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  <c r="R14" s="20">
        <v>0</v>
      </c>
      <c r="S14" s="20">
        <v>0</v>
      </c>
      <c r="T14" s="20">
        <v>0</v>
      </c>
      <c r="U14" s="20">
        <v>0</v>
      </c>
      <c r="V14" s="20">
        <v>0</v>
      </c>
      <c r="W14" s="20">
        <v>0</v>
      </c>
      <c r="X14" s="20">
        <v>0</v>
      </c>
      <c r="Y14" s="20">
        <v>0</v>
      </c>
      <c r="Z14" s="20">
        <v>0</v>
      </c>
      <c r="AA14" s="20">
        <v>0</v>
      </c>
      <c r="AB14" s="20">
        <v>0</v>
      </c>
      <c r="AC14" s="20">
        <v>0</v>
      </c>
      <c r="AD14" s="20">
        <v>0</v>
      </c>
      <c r="AE14" s="20">
        <v>0</v>
      </c>
      <c r="AF14" s="20">
        <v>0</v>
      </c>
      <c r="AG14" s="20">
        <v>0</v>
      </c>
      <c r="AH14" s="20">
        <v>0</v>
      </c>
      <c r="AI14" s="20">
        <v>0</v>
      </c>
    </row>
    <row r="15" spans="1:35" x14ac:dyDescent="0.3">
      <c r="A15" s="16" t="s">
        <v>11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</row>
    <row r="16" spans="1:35" x14ac:dyDescent="0.3">
      <c r="A16" t="s">
        <v>12</v>
      </c>
      <c r="B16" s="2">
        <f>SUM(B4:B15)</f>
        <v>335.64238044199993</v>
      </c>
      <c r="C16" s="2">
        <f t="shared" ref="C16:AI16" si="0">SUM(C4:C15)</f>
        <v>280.803731814</v>
      </c>
      <c r="D16" s="2">
        <f t="shared" si="0"/>
        <v>237.78088367899997</v>
      </c>
      <c r="E16" s="2">
        <f t="shared" si="0"/>
        <v>211.434615307</v>
      </c>
      <c r="F16" s="2">
        <f t="shared" si="0"/>
        <v>182.1555182839999</v>
      </c>
      <c r="G16" s="2">
        <f t="shared" si="0"/>
        <v>154.90501151000001</v>
      </c>
      <c r="H16" s="2">
        <f t="shared" si="0"/>
        <v>106.385139959</v>
      </c>
      <c r="I16" s="2">
        <f t="shared" si="0"/>
        <v>55.60324176999989</v>
      </c>
      <c r="J16" s="2">
        <f t="shared" si="0"/>
        <v>43.197186668999883</v>
      </c>
      <c r="K16" s="2">
        <f t="shared" si="0"/>
        <v>36.049996093999994</v>
      </c>
      <c r="L16" s="2">
        <f t="shared" si="0"/>
        <v>29.112980087999997</v>
      </c>
      <c r="M16" s="2">
        <f t="shared" si="0"/>
        <v>31.970527929000003</v>
      </c>
      <c r="N16" s="2">
        <f t="shared" si="0"/>
        <v>35.911974400000005</v>
      </c>
      <c r="O16" s="2">
        <f t="shared" si="0"/>
        <v>32.40174683099999</v>
      </c>
      <c r="P16" s="2">
        <f t="shared" si="0"/>
        <v>33.894012179999997</v>
      </c>
      <c r="Q16" s="2">
        <f t="shared" si="0"/>
        <v>30.14323671399999</v>
      </c>
      <c r="R16" s="2">
        <f t="shared" si="0"/>
        <v>30.181231463999996</v>
      </c>
      <c r="S16" s="2">
        <f t="shared" si="0"/>
        <v>35.795890470000003</v>
      </c>
      <c r="T16" s="2">
        <f t="shared" si="0"/>
        <v>30.515759809999995</v>
      </c>
      <c r="U16" s="2">
        <f t="shared" si="0"/>
        <v>31.510291019999997</v>
      </c>
      <c r="V16" s="2">
        <f t="shared" si="0"/>
        <v>37.689125580999907</v>
      </c>
      <c r="W16" s="2">
        <f t="shared" si="0"/>
        <v>22.536497780999998</v>
      </c>
      <c r="X16" s="2">
        <f t="shared" si="0"/>
        <v>16.183905506999999</v>
      </c>
      <c r="Y16" s="2">
        <f t="shared" si="0"/>
        <v>13.922077533999998</v>
      </c>
      <c r="Z16" s="2">
        <f t="shared" si="0"/>
        <v>9.0892891209999984</v>
      </c>
      <c r="AA16" s="2">
        <f t="shared" si="0"/>
        <v>8.7331942679999983</v>
      </c>
      <c r="AB16" s="2">
        <f t="shared" si="0"/>
        <v>9.0580779139999983</v>
      </c>
      <c r="AC16" s="2">
        <f t="shared" si="0"/>
        <v>8.703418908999998</v>
      </c>
      <c r="AD16" s="2">
        <f t="shared" si="0"/>
        <v>6.0160623390000003</v>
      </c>
      <c r="AE16" s="2">
        <f t="shared" si="0"/>
        <v>5.2542734489999994</v>
      </c>
      <c r="AF16" s="2">
        <f t="shared" si="0"/>
        <v>5.8438684379999994</v>
      </c>
      <c r="AG16" s="2">
        <f t="shared" si="0"/>
        <v>4.9240296679999895</v>
      </c>
      <c r="AH16" s="2">
        <f t="shared" si="0"/>
        <v>4.5978411160000006</v>
      </c>
      <c r="AI16" s="2">
        <f t="shared" si="0"/>
        <v>3.9991200440000001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I16"/>
  <sheetViews>
    <sheetView workbookViewId="0">
      <selection sqref="A1:G1"/>
    </sheetView>
  </sheetViews>
  <sheetFormatPr defaultRowHeight="14.4" x14ac:dyDescent="0.3"/>
  <cols>
    <col min="1" max="1" width="17.44140625" customWidth="1"/>
  </cols>
  <sheetData>
    <row r="1" spans="1:35" x14ac:dyDescent="0.3">
      <c r="A1" s="6" t="s">
        <v>44</v>
      </c>
    </row>
    <row r="3" spans="1:35" x14ac:dyDescent="0.3">
      <c r="A3" s="21" t="s">
        <v>13</v>
      </c>
      <c r="B3" s="21">
        <v>1990</v>
      </c>
      <c r="C3" s="21">
        <v>1991</v>
      </c>
      <c r="D3" s="21">
        <v>1992</v>
      </c>
      <c r="E3" s="21">
        <v>1993</v>
      </c>
      <c r="F3" s="21">
        <v>1994</v>
      </c>
      <c r="G3" s="21">
        <v>1995</v>
      </c>
      <c r="H3" s="21">
        <v>1996</v>
      </c>
      <c r="I3" s="21">
        <v>1997</v>
      </c>
      <c r="J3" s="21">
        <v>1998</v>
      </c>
      <c r="K3" s="21">
        <v>1999</v>
      </c>
      <c r="L3" s="21">
        <v>2000</v>
      </c>
      <c r="M3" s="21">
        <v>2001</v>
      </c>
      <c r="N3" s="21">
        <v>2002</v>
      </c>
      <c r="O3" s="21">
        <v>2003</v>
      </c>
      <c r="P3" s="21">
        <v>2004</v>
      </c>
      <c r="Q3" s="21">
        <v>2005</v>
      </c>
      <c r="R3" s="21">
        <v>2006</v>
      </c>
      <c r="S3" s="21">
        <v>2007</v>
      </c>
      <c r="T3" s="21">
        <v>2008</v>
      </c>
      <c r="U3" s="21">
        <v>2009</v>
      </c>
      <c r="V3" s="21">
        <v>2010</v>
      </c>
      <c r="W3" s="21">
        <v>2011</v>
      </c>
      <c r="X3" s="21">
        <v>2012</v>
      </c>
      <c r="Y3" s="21">
        <v>2013</v>
      </c>
      <c r="Z3" s="21">
        <v>2014</v>
      </c>
      <c r="AA3" s="21">
        <v>2015</v>
      </c>
      <c r="AB3" s="21">
        <v>2016</v>
      </c>
      <c r="AC3" s="21">
        <v>2017</v>
      </c>
      <c r="AD3" s="21">
        <v>2018</v>
      </c>
      <c r="AE3" s="21">
        <v>2019</v>
      </c>
      <c r="AF3" s="21">
        <v>2020</v>
      </c>
      <c r="AG3" s="21">
        <v>2021</v>
      </c>
      <c r="AH3" s="21">
        <v>2022</v>
      </c>
      <c r="AI3" s="21">
        <v>2023</v>
      </c>
    </row>
    <row r="4" spans="1:35" x14ac:dyDescent="0.3">
      <c r="A4" s="19" t="s">
        <v>0</v>
      </c>
      <c r="B4" s="20">
        <v>2.0246968133999999</v>
      </c>
      <c r="C4" s="20">
        <v>2.0262637599</v>
      </c>
      <c r="D4" s="20">
        <v>2.0264272804000001</v>
      </c>
      <c r="E4" s="20">
        <v>2.02639987629999</v>
      </c>
      <c r="F4" s="20">
        <v>2.0287990525999899</v>
      </c>
      <c r="G4" s="20">
        <v>0.99255237629999904</v>
      </c>
      <c r="H4" s="20">
        <v>1.0506656160000001</v>
      </c>
      <c r="I4" s="20">
        <v>0.93449212770000001</v>
      </c>
      <c r="J4" s="20">
        <v>1.0960977061999999</v>
      </c>
      <c r="K4" s="20">
        <v>0.62383125829999997</v>
      </c>
      <c r="L4" s="20">
        <v>0.42282042019999999</v>
      </c>
      <c r="M4" s="20">
        <v>0.30581637519999999</v>
      </c>
      <c r="N4" s="20">
        <v>0.14854803690000001</v>
      </c>
      <c r="O4" s="20">
        <v>0.148953683</v>
      </c>
      <c r="P4" s="20">
        <v>4.6119548099999998E-2</v>
      </c>
      <c r="Q4" s="20">
        <v>7.0105168400000001E-2</v>
      </c>
      <c r="R4" s="20">
        <v>7.6631102500000006E-2</v>
      </c>
      <c r="S4" s="20">
        <v>6.9030241899999997E-2</v>
      </c>
      <c r="T4" s="20">
        <v>6.8786893199999893E-2</v>
      </c>
      <c r="U4" s="20">
        <v>4.9537034000000001E-2</v>
      </c>
      <c r="V4" s="20">
        <v>5.8464187799999998E-2</v>
      </c>
      <c r="W4" s="20">
        <v>4.9268215599999998E-2</v>
      </c>
      <c r="X4" s="20">
        <v>9.5456158400000005E-2</v>
      </c>
      <c r="Y4" s="20">
        <v>5.2400970200000001E-2</v>
      </c>
      <c r="Z4" s="20">
        <v>5.9632160499999899E-2</v>
      </c>
      <c r="AA4" s="20">
        <v>4.7285010099999997E-2</v>
      </c>
      <c r="AB4" s="20">
        <v>5.90025577E-2</v>
      </c>
      <c r="AC4" s="20">
        <v>6.79056507E-2</v>
      </c>
      <c r="AD4" s="20">
        <v>6.8913670699999999E-2</v>
      </c>
      <c r="AE4" s="20">
        <v>9.1627062499999995E-2</v>
      </c>
      <c r="AF4" s="20">
        <v>0.11980386109999901</v>
      </c>
      <c r="AG4" s="20">
        <v>7.7094283299999997E-2</v>
      </c>
      <c r="AH4" s="20">
        <v>0.10376853379999899</v>
      </c>
      <c r="AI4" s="20">
        <v>0.12581157100000001</v>
      </c>
    </row>
    <row r="5" spans="1:35" x14ac:dyDescent="0.3">
      <c r="A5" s="19" t="s">
        <v>1</v>
      </c>
      <c r="B5" s="20">
        <v>7.8680339926</v>
      </c>
      <c r="C5" s="20">
        <v>7.6716934613000003</v>
      </c>
      <c r="D5" s="20">
        <v>7.8764750892000004</v>
      </c>
      <c r="E5" s="20">
        <v>7.8230193403000001</v>
      </c>
      <c r="F5" s="20">
        <v>8.3166312137999991</v>
      </c>
      <c r="G5" s="20">
        <v>7.9847556199999996</v>
      </c>
      <c r="H5" s="20">
        <v>8.2148367880999995</v>
      </c>
      <c r="I5" s="20">
        <v>7.8690639665999997</v>
      </c>
      <c r="J5" s="20">
        <v>8.0452646618999992</v>
      </c>
      <c r="K5" s="20">
        <v>6.9913040102999897</v>
      </c>
      <c r="L5" s="20">
        <v>5.8187210198999999</v>
      </c>
      <c r="M5" s="20">
        <v>5.0382483211000002</v>
      </c>
      <c r="N5" s="20">
        <v>5.1566565185999904</v>
      </c>
      <c r="O5" s="20">
        <v>5.1558558371999998</v>
      </c>
      <c r="P5" s="20">
        <v>5.6802921340000001</v>
      </c>
      <c r="Q5" s="20">
        <v>4.5348500268999903</v>
      </c>
      <c r="R5" s="20">
        <v>4.1958710127999996</v>
      </c>
      <c r="S5" s="20">
        <v>4.7623834033000003</v>
      </c>
      <c r="T5" s="20">
        <v>3.7921393365</v>
      </c>
      <c r="U5" s="20">
        <v>1.7682591300999999</v>
      </c>
      <c r="V5" s="20">
        <v>2.0647151036000002</v>
      </c>
      <c r="W5" s="20">
        <v>2.5680880214999999</v>
      </c>
      <c r="X5" s="20">
        <v>2.0255999771000002</v>
      </c>
      <c r="Y5" s="20">
        <v>2.3581819492</v>
      </c>
      <c r="Z5" s="20">
        <v>2.1854134806999999</v>
      </c>
      <c r="AA5" s="20">
        <v>2.6531927058</v>
      </c>
      <c r="AB5" s="20">
        <v>2.2229998408</v>
      </c>
      <c r="AC5" s="20">
        <v>2.1007316332000001</v>
      </c>
      <c r="AD5" s="20">
        <v>2.0811382609</v>
      </c>
      <c r="AE5" s="20">
        <v>2.42848637068799</v>
      </c>
      <c r="AF5" s="20">
        <v>1.7087373954</v>
      </c>
      <c r="AG5" s="20">
        <v>1.7070075094999999</v>
      </c>
      <c r="AH5" s="20">
        <v>1.60181279465</v>
      </c>
      <c r="AI5" s="20">
        <v>1.2320513434192499</v>
      </c>
    </row>
    <row r="6" spans="1:35" x14ac:dyDescent="0.3">
      <c r="A6" s="19" t="s">
        <v>2</v>
      </c>
      <c r="B6" s="20">
        <v>0.59350518500000005</v>
      </c>
      <c r="C6" s="20">
        <v>0.52527861009999999</v>
      </c>
      <c r="D6" s="20">
        <v>0.52086772650000002</v>
      </c>
      <c r="E6" s="20">
        <v>0.56162200809999996</v>
      </c>
      <c r="F6" s="20">
        <v>0.59344482399999998</v>
      </c>
      <c r="G6" s="20">
        <v>0.58332749230000003</v>
      </c>
      <c r="H6" s="20">
        <v>0.62969237999999905</v>
      </c>
      <c r="I6" s="20">
        <v>0.64510015909999996</v>
      </c>
      <c r="J6" s="20">
        <v>0.6034121308</v>
      </c>
      <c r="K6" s="20">
        <v>0.61576421670000003</v>
      </c>
      <c r="L6" s="20">
        <v>0.61936952580000004</v>
      </c>
      <c r="M6" s="20">
        <v>0.70003203879999998</v>
      </c>
      <c r="N6" s="20">
        <v>0.82248023260000003</v>
      </c>
      <c r="O6" s="20">
        <v>0.85163828289999999</v>
      </c>
      <c r="P6" s="20">
        <v>0.77759503629999904</v>
      </c>
      <c r="Q6" s="20">
        <v>0.8086696136</v>
      </c>
      <c r="R6" s="20">
        <v>0.86907016039999996</v>
      </c>
      <c r="S6" s="20">
        <v>0.82850655610000001</v>
      </c>
      <c r="T6" s="20">
        <v>0.84881708059999905</v>
      </c>
      <c r="U6" s="20">
        <v>0.84433316599999997</v>
      </c>
      <c r="V6" s="20">
        <v>0.78231163039999996</v>
      </c>
      <c r="W6" s="20">
        <v>0.68231413349999903</v>
      </c>
      <c r="X6" s="20">
        <v>0.73807494959999997</v>
      </c>
      <c r="Y6" s="20">
        <v>0.67800821680000001</v>
      </c>
      <c r="Z6" s="20">
        <v>0.68311293439999998</v>
      </c>
      <c r="AA6" s="20">
        <v>0.66659930840000003</v>
      </c>
      <c r="AB6" s="20">
        <v>0.70153111779999999</v>
      </c>
      <c r="AC6" s="20">
        <v>0.72273585009999997</v>
      </c>
      <c r="AD6" s="20">
        <v>0.75005227370000005</v>
      </c>
      <c r="AE6" s="20">
        <v>0.70215446849999996</v>
      </c>
      <c r="AF6" s="20">
        <v>0.75123582166409997</v>
      </c>
      <c r="AG6" s="20">
        <v>0.73926006162659996</v>
      </c>
      <c r="AH6" s="20">
        <v>0.6966564729636</v>
      </c>
      <c r="AI6" s="20">
        <v>0.65595735227999996</v>
      </c>
    </row>
    <row r="7" spans="1:35" x14ac:dyDescent="0.3">
      <c r="A7" s="19" t="s">
        <v>3</v>
      </c>
      <c r="B7" s="20">
        <v>1.4094150000000001E-4</v>
      </c>
      <c r="C7" s="20">
        <v>9.0928500000000002E-5</v>
      </c>
      <c r="D7" s="20">
        <v>7.8739999999999995E-5</v>
      </c>
      <c r="E7" s="20">
        <v>9.1145500000000003E-5</v>
      </c>
      <c r="F7" s="20">
        <v>9.5348899999999896E-5</v>
      </c>
      <c r="G7" s="20">
        <v>1.05335699999999E-4</v>
      </c>
      <c r="H7" s="20">
        <v>1.2162779999999999E-4</v>
      </c>
      <c r="I7" s="20">
        <v>1.1256639999999999E-4</v>
      </c>
      <c r="J7" s="20">
        <v>1.227468E-4</v>
      </c>
      <c r="K7" s="20">
        <v>1.7473329999999999E-4</v>
      </c>
      <c r="L7" s="20">
        <v>1.8773179999999901E-4</v>
      </c>
      <c r="M7" s="20">
        <v>1.4646019999999999E-4</v>
      </c>
      <c r="N7" s="20">
        <v>1.137785E-4</v>
      </c>
      <c r="O7" s="20">
        <v>1.154955E-4</v>
      </c>
      <c r="P7" s="20">
        <v>1.250399E-4</v>
      </c>
      <c r="Q7" s="20">
        <v>2.207008E-4</v>
      </c>
      <c r="R7" s="20">
        <v>1.122918E-4</v>
      </c>
      <c r="S7" s="20">
        <v>2.7121859999999998E-4</v>
      </c>
      <c r="T7" s="20">
        <v>2.374942E-4</v>
      </c>
      <c r="U7" s="20">
        <v>1.327604E-4</v>
      </c>
      <c r="V7" s="20">
        <v>1.2331629999999999E-4</v>
      </c>
      <c r="W7" s="20">
        <v>1.211451E-4</v>
      </c>
      <c r="X7" s="20">
        <v>1.16928399999999E-4</v>
      </c>
      <c r="Y7" s="20">
        <v>1.293174E-4</v>
      </c>
      <c r="Z7" s="20">
        <v>1.141597E-4</v>
      </c>
      <c r="AA7" s="20">
        <v>4.9752292000000004E-3</v>
      </c>
      <c r="AB7" s="20">
        <v>4.2042998000000002E-3</v>
      </c>
      <c r="AC7" s="20">
        <v>6.5818355E-3</v>
      </c>
      <c r="AD7" s="20">
        <v>9.9449967E-3</v>
      </c>
      <c r="AE7" s="20">
        <v>2.5068297999999902E-3</v>
      </c>
      <c r="AF7" s="20">
        <v>3.3183300000000002E-4</v>
      </c>
      <c r="AG7" s="20">
        <v>1.15624086999999E-2</v>
      </c>
      <c r="AH7" s="20">
        <v>1.02172884E-2</v>
      </c>
      <c r="AI7" s="20">
        <v>5.7220099999999998E-5</v>
      </c>
    </row>
    <row r="8" spans="1:35" x14ac:dyDescent="0.3">
      <c r="A8" s="19" t="s">
        <v>4</v>
      </c>
      <c r="B8" s="20">
        <v>0.43681753600000001</v>
      </c>
      <c r="C8" s="20">
        <v>0.44736868599999902</v>
      </c>
      <c r="D8" s="20">
        <v>0.45591820599999999</v>
      </c>
      <c r="E8" s="20">
        <v>0.48502862000000002</v>
      </c>
      <c r="F8" s="20">
        <v>0.41991796799999997</v>
      </c>
      <c r="G8" s="20">
        <v>0.73368963799999998</v>
      </c>
      <c r="H8" s="20">
        <v>0.69407462600000003</v>
      </c>
      <c r="I8" s="20">
        <v>0.85485118199999999</v>
      </c>
      <c r="J8" s="20">
        <v>1.1699394320000001</v>
      </c>
      <c r="K8" s="20">
        <v>1.999423562</v>
      </c>
      <c r="L8" s="20">
        <v>1.7355456215</v>
      </c>
      <c r="M8" s="20">
        <v>1.4586239354999999</v>
      </c>
      <c r="N8" s="20">
        <v>1.7878984995</v>
      </c>
      <c r="O8" s="20">
        <v>2.0888144424999999</v>
      </c>
      <c r="P8" s="20">
        <v>1.938496478</v>
      </c>
      <c r="Q8" s="20">
        <v>1.9904815885</v>
      </c>
      <c r="R8" s="20">
        <v>1.623533533</v>
      </c>
      <c r="S8" s="20">
        <v>1.9630550000000001E-4</v>
      </c>
      <c r="T8" s="20">
        <v>2.0042089999999999E-4</v>
      </c>
      <c r="U8" s="20">
        <v>2.0296480000000001E-4</v>
      </c>
      <c r="V8" s="20">
        <v>1.9081529999999999E-4</v>
      </c>
      <c r="W8" s="20">
        <v>1.6568259999999999E-4</v>
      </c>
      <c r="X8" s="20">
        <v>1.4525319999999999E-4</v>
      </c>
      <c r="Y8" s="20">
        <v>1.3556709999999999E-4</v>
      </c>
      <c r="Z8" s="20">
        <v>1.44936E-4</v>
      </c>
      <c r="AA8" s="20">
        <v>1.435171E-4</v>
      </c>
      <c r="AB8" s="20">
        <v>1.3174899999999999E-4</v>
      </c>
      <c r="AC8" s="20">
        <v>1.2974779999999999E-4</v>
      </c>
      <c r="AD8" s="20">
        <v>1.15030799999999E-4</v>
      </c>
      <c r="AE8" s="20">
        <v>1.0337540000000001E-4</v>
      </c>
      <c r="AF8" s="20">
        <v>1.3467310000000001E-4</v>
      </c>
      <c r="AG8" s="20">
        <v>1.2912850000000001E-4</v>
      </c>
      <c r="AH8" s="20">
        <v>9.8110500000000002E-5</v>
      </c>
      <c r="AI8" s="20">
        <v>9.1355700000000004E-5</v>
      </c>
    </row>
    <row r="9" spans="1:35" x14ac:dyDescent="0.3">
      <c r="A9" s="19" t="s">
        <v>5</v>
      </c>
      <c r="B9" s="20">
        <v>167.37445044969999</v>
      </c>
      <c r="C9" s="20">
        <v>126.53585883429901</v>
      </c>
      <c r="D9" s="20">
        <v>111.3999014507</v>
      </c>
      <c r="E9" s="20">
        <v>73.028838600399993</v>
      </c>
      <c r="F9" s="20">
        <v>13.0051198257</v>
      </c>
      <c r="G9" s="20">
        <v>12.7785781522</v>
      </c>
      <c r="H9" s="20">
        <v>1.4258414798999901</v>
      </c>
      <c r="I9" s="20">
        <v>1.2894687209</v>
      </c>
      <c r="J9" s="20">
        <v>1.3119489016999999</v>
      </c>
      <c r="K9" s="20">
        <v>1.3362638137</v>
      </c>
      <c r="L9" s="20">
        <v>1.3542997071</v>
      </c>
      <c r="M9" s="20">
        <v>1.3912256675000001</v>
      </c>
      <c r="N9" s="20">
        <v>1.4179387244999999</v>
      </c>
      <c r="O9" s="20">
        <v>1.4389439244</v>
      </c>
      <c r="P9" s="20">
        <v>1.480814767</v>
      </c>
      <c r="Q9" s="20">
        <v>1.569024266</v>
      </c>
      <c r="R9" s="20">
        <v>1.6421557850999999</v>
      </c>
      <c r="S9" s="20">
        <v>1.7709704910999999</v>
      </c>
      <c r="T9" s="20">
        <v>1.8051919721</v>
      </c>
      <c r="U9" s="20">
        <v>1.7970014985</v>
      </c>
      <c r="V9" s="20">
        <v>1.8139100602</v>
      </c>
      <c r="W9" s="20">
        <v>1.8316896536</v>
      </c>
      <c r="X9" s="20">
        <v>1.8791106628999901</v>
      </c>
      <c r="Y9" s="20">
        <v>1.8844185991</v>
      </c>
      <c r="Z9" s="20">
        <v>1.8895167445000001</v>
      </c>
      <c r="AA9" s="20">
        <v>1.9166712909999899</v>
      </c>
      <c r="AB9" s="20">
        <v>1.9432278916000001</v>
      </c>
      <c r="AC9" s="20">
        <v>1.9632947142999999</v>
      </c>
      <c r="AD9" s="20">
        <v>1.9851862409999901</v>
      </c>
      <c r="AE9" s="20">
        <v>1.9617398324999999</v>
      </c>
      <c r="AF9" s="20">
        <v>1.8734244028</v>
      </c>
      <c r="AG9" s="20">
        <v>1.9409385540999999</v>
      </c>
      <c r="AH9" s="20">
        <v>1.9490995782</v>
      </c>
      <c r="AI9" s="20">
        <v>1.9417472454</v>
      </c>
    </row>
    <row r="10" spans="1:35" x14ac:dyDescent="0.3">
      <c r="A10" s="19" t="s">
        <v>6</v>
      </c>
      <c r="B10" s="20">
        <v>6.4792232299999905E-2</v>
      </c>
      <c r="C10" s="20">
        <v>5.7129689800000001E-2</v>
      </c>
      <c r="D10" s="20">
        <v>6.3023156299999994E-2</v>
      </c>
      <c r="E10" s="20">
        <v>6.5029768000000002E-2</v>
      </c>
      <c r="F10" s="20">
        <v>6.3409206299999896E-2</v>
      </c>
      <c r="G10" s="20">
        <v>8.47398132E-2</v>
      </c>
      <c r="H10" s="20">
        <v>9.0935285499999893E-2</v>
      </c>
      <c r="I10" s="20">
        <v>0.1057401177</v>
      </c>
      <c r="J10" s="20">
        <v>9.7853555599999906E-2</v>
      </c>
      <c r="K10" s="20">
        <v>9.3512457999999896E-2</v>
      </c>
      <c r="L10" s="20">
        <v>7.4055969299999996E-2</v>
      </c>
      <c r="M10" s="20">
        <v>7.2492462699999996E-2</v>
      </c>
      <c r="N10" s="20">
        <v>7.0618148300000003E-2</v>
      </c>
      <c r="O10" s="20">
        <v>0.1225815661</v>
      </c>
      <c r="P10" s="20">
        <v>0.1231304573</v>
      </c>
      <c r="Q10" s="20">
        <v>9.38715834E-2</v>
      </c>
      <c r="R10" s="20">
        <v>0.13975118979999901</v>
      </c>
      <c r="S10" s="20">
        <v>0.13948618869999899</v>
      </c>
      <c r="T10" s="20">
        <v>0.14336266219999999</v>
      </c>
      <c r="U10" s="20">
        <v>0.1111953005</v>
      </c>
      <c r="V10" s="20">
        <v>9.3765968099999999E-2</v>
      </c>
      <c r="W10" s="20">
        <v>0.1084366958</v>
      </c>
      <c r="X10" s="20">
        <v>0.10110185739999999</v>
      </c>
      <c r="Y10" s="20">
        <v>0.1202190266</v>
      </c>
      <c r="Z10" s="20">
        <v>0.10973664380000001</v>
      </c>
      <c r="AA10" s="20">
        <v>7.89901306E-2</v>
      </c>
      <c r="AB10" s="20">
        <v>7.5171808999999895E-2</v>
      </c>
      <c r="AC10" s="20">
        <v>7.5036385900000002E-2</v>
      </c>
      <c r="AD10" s="20">
        <v>7.46294656E-2</v>
      </c>
      <c r="AE10" s="20">
        <v>8.3483365599999998E-2</v>
      </c>
      <c r="AF10" s="20">
        <v>7.8156905599999896E-2</v>
      </c>
      <c r="AG10" s="20">
        <v>7.6184899900000005E-2</v>
      </c>
      <c r="AH10" s="20">
        <v>7.8218200200000004E-2</v>
      </c>
      <c r="AI10" s="20">
        <v>8.1176192600000002E-2</v>
      </c>
    </row>
    <row r="11" spans="1:35" x14ac:dyDescent="0.3">
      <c r="A11" s="19" t="s">
        <v>7</v>
      </c>
      <c r="B11" s="20">
        <v>0.33479342270000001</v>
      </c>
      <c r="C11" s="20">
        <v>0.29101684150000001</v>
      </c>
      <c r="D11" s="20">
        <v>0.27506088149999902</v>
      </c>
      <c r="E11" s="20">
        <v>0.25985795779999998</v>
      </c>
      <c r="F11" s="20">
        <v>0.25372495340000001</v>
      </c>
      <c r="G11" s="20">
        <v>0.25448442180000003</v>
      </c>
      <c r="H11" s="20">
        <v>0.27246808639999998</v>
      </c>
      <c r="I11" s="20">
        <v>0.27082053960000002</v>
      </c>
      <c r="J11" s="20">
        <v>0.24847278519999999</v>
      </c>
      <c r="K11" s="20">
        <v>0.2907523266</v>
      </c>
      <c r="L11" s="20">
        <v>0.29462824709999902</v>
      </c>
      <c r="M11" s="20">
        <v>0.28786313419999998</v>
      </c>
      <c r="N11" s="20">
        <v>0.45005172929999998</v>
      </c>
      <c r="O11" s="20">
        <v>0.37997133589999998</v>
      </c>
      <c r="P11" s="20">
        <v>0.45751944849999998</v>
      </c>
      <c r="Q11" s="20">
        <v>0.25923799759999999</v>
      </c>
      <c r="R11" s="20">
        <v>0.2103604087</v>
      </c>
      <c r="S11" s="20">
        <v>0.19153823410000001</v>
      </c>
      <c r="T11" s="20">
        <v>0.20494841950000001</v>
      </c>
      <c r="U11" s="20">
        <v>0.2093375828</v>
      </c>
      <c r="V11" s="20">
        <v>0.459227353</v>
      </c>
      <c r="W11" s="20">
        <v>0.56336249589999998</v>
      </c>
      <c r="X11" s="20">
        <v>0.39339814579999999</v>
      </c>
      <c r="Y11" s="20">
        <v>0.30922011899999902</v>
      </c>
      <c r="Z11" s="20">
        <v>0.39054347109999998</v>
      </c>
      <c r="AA11" s="20">
        <v>0.74829481850000001</v>
      </c>
      <c r="AB11" s="20">
        <v>0.46664537849999999</v>
      </c>
      <c r="AC11" s="20">
        <v>0.64631462790000005</v>
      </c>
      <c r="AD11" s="20">
        <v>0.72953568530000001</v>
      </c>
      <c r="AE11" s="20">
        <v>0.46618622990000003</v>
      </c>
      <c r="AF11" s="20">
        <v>0.44804961840000002</v>
      </c>
      <c r="AG11" s="20">
        <v>0.49960379059999999</v>
      </c>
      <c r="AH11" s="20">
        <v>0.4106160989</v>
      </c>
      <c r="AI11" s="20">
        <v>0.39412310090000002</v>
      </c>
    </row>
    <row r="12" spans="1:35" x14ac:dyDescent="0.3">
      <c r="A12" s="19" t="s">
        <v>8</v>
      </c>
      <c r="B12" s="20">
        <v>7.9011155847000003</v>
      </c>
      <c r="C12" s="20">
        <v>6.1346241999000002</v>
      </c>
      <c r="D12" s="20">
        <v>5.5314064005999999</v>
      </c>
      <c r="E12" s="20">
        <v>3.6960663321</v>
      </c>
      <c r="F12" s="20">
        <v>0.69487763160000005</v>
      </c>
      <c r="G12" s="20">
        <v>0.78895462589999998</v>
      </c>
      <c r="H12" s="20">
        <v>0.18942468239999999</v>
      </c>
      <c r="I12" s="20">
        <v>0.18734791649999999</v>
      </c>
      <c r="J12" s="20">
        <v>0.2027299213</v>
      </c>
      <c r="K12" s="20">
        <v>0.176919359</v>
      </c>
      <c r="L12" s="20">
        <v>0.15616495159999999</v>
      </c>
      <c r="M12" s="20">
        <v>0.14855684299999999</v>
      </c>
      <c r="N12" s="20">
        <v>0.1417914508</v>
      </c>
      <c r="O12" s="20">
        <v>0.1206151964</v>
      </c>
      <c r="P12" s="20">
        <v>0.12717473060000001</v>
      </c>
      <c r="Q12" s="20">
        <v>0.10342424829999999</v>
      </c>
      <c r="R12" s="20">
        <v>0.122053417</v>
      </c>
      <c r="S12" s="20">
        <v>0.12283213580000001</v>
      </c>
      <c r="T12" s="20">
        <v>0.1042579471</v>
      </c>
      <c r="U12" s="20">
        <v>0.10386489039999899</v>
      </c>
      <c r="V12" s="20">
        <v>0.12890831989999901</v>
      </c>
      <c r="W12" s="20">
        <v>0.1719382854</v>
      </c>
      <c r="X12" s="20">
        <v>0.15165500579999999</v>
      </c>
      <c r="Y12" s="20">
        <v>0.14323791520000001</v>
      </c>
      <c r="Z12" s="20">
        <v>0.1149633061</v>
      </c>
      <c r="AA12" s="20">
        <v>0.1456548205</v>
      </c>
      <c r="AB12" s="20">
        <v>0.13690332599999999</v>
      </c>
      <c r="AC12" s="20">
        <v>0.13560004249999999</v>
      </c>
      <c r="AD12" s="20">
        <v>0.1494108961</v>
      </c>
      <c r="AE12" s="20">
        <v>0.14225385160000001</v>
      </c>
      <c r="AF12" s="20">
        <v>0.1128385588</v>
      </c>
      <c r="AG12" s="20">
        <v>0.1176750936</v>
      </c>
      <c r="AH12" s="20">
        <v>0.1129347813</v>
      </c>
      <c r="AI12" s="20">
        <v>0.1193375065</v>
      </c>
    </row>
    <row r="13" spans="1:35" x14ac:dyDescent="0.3">
      <c r="A13" s="19" t="s">
        <v>9</v>
      </c>
      <c r="B13" s="20">
        <v>2.3387573650000002</v>
      </c>
      <c r="C13" s="20">
        <v>2.3026294459000001</v>
      </c>
      <c r="D13" s="20">
        <v>2.3058214413</v>
      </c>
      <c r="E13" s="20">
        <v>2.3164224944999998</v>
      </c>
      <c r="F13" s="20">
        <v>2.3357629530000001</v>
      </c>
      <c r="G13" s="20">
        <v>0.72832733270000005</v>
      </c>
      <c r="H13" s="20">
        <v>0.76237789879999995</v>
      </c>
      <c r="I13" s="20">
        <v>0.7624042701</v>
      </c>
      <c r="J13" s="20">
        <v>0.76639967080000004</v>
      </c>
      <c r="K13" s="20">
        <v>0.77126989759999998</v>
      </c>
      <c r="L13" s="20">
        <v>0.70363517180000001</v>
      </c>
      <c r="M13" s="20">
        <v>0.42827685529999998</v>
      </c>
      <c r="N13" s="20">
        <v>0.51601367119999997</v>
      </c>
      <c r="O13" s="20">
        <v>0.47867143649999999</v>
      </c>
      <c r="P13" s="20">
        <v>0.3103947534</v>
      </c>
      <c r="Q13" s="20">
        <v>0.3470409049</v>
      </c>
      <c r="R13" s="20">
        <v>0.35018063709999903</v>
      </c>
      <c r="S13" s="20">
        <v>0.31076530869999902</v>
      </c>
      <c r="T13" s="20">
        <v>0.32806962470000001</v>
      </c>
      <c r="U13" s="20">
        <v>0.3126803266</v>
      </c>
      <c r="V13" s="20">
        <v>0.61744106440000002</v>
      </c>
      <c r="W13" s="20">
        <v>0.22318626049999901</v>
      </c>
      <c r="X13" s="20">
        <v>0.1822172373</v>
      </c>
      <c r="Y13" s="20">
        <v>0.19706427800000001</v>
      </c>
      <c r="Z13" s="20">
        <v>0.16301988540000001</v>
      </c>
      <c r="AA13" s="20">
        <v>0.12407031997647899</v>
      </c>
      <c r="AB13" s="20">
        <v>0.216960393345</v>
      </c>
      <c r="AC13" s="20">
        <v>0.21215169214644</v>
      </c>
      <c r="AD13" s="20">
        <v>0.2191149265857</v>
      </c>
      <c r="AE13" s="20">
        <v>0.2068101068464</v>
      </c>
      <c r="AF13" s="20">
        <v>0.19820796226779999</v>
      </c>
      <c r="AG13" s="20">
        <v>0.20789531032857</v>
      </c>
      <c r="AH13" s="20">
        <v>0.20950294405357001</v>
      </c>
      <c r="AI13" s="20">
        <v>0.20701849882500001</v>
      </c>
    </row>
    <row r="14" spans="1:35" x14ac:dyDescent="0.3">
      <c r="A14" s="19" t="s">
        <v>10</v>
      </c>
      <c r="B14" s="20">
        <v>4.4237655000000001E-2</v>
      </c>
      <c r="C14" s="20">
        <v>3.4772650000000002E-2</v>
      </c>
      <c r="D14" s="20">
        <v>1.8927973599999998E-2</v>
      </c>
      <c r="E14" s="20">
        <v>2.6155757299999999E-2</v>
      </c>
      <c r="F14" s="20">
        <v>1.8778033199999999E-2</v>
      </c>
      <c r="G14" s="20">
        <v>2.3262979499999999E-2</v>
      </c>
      <c r="H14" s="20">
        <v>2.5385435099999999E-2</v>
      </c>
      <c r="I14" s="20">
        <v>1.8266211899999999E-2</v>
      </c>
      <c r="J14" s="20">
        <v>1.9179316499999901E-2</v>
      </c>
      <c r="K14" s="20">
        <v>1.72294671E-2</v>
      </c>
      <c r="L14" s="20">
        <v>1.83583379E-2</v>
      </c>
      <c r="M14" s="20">
        <v>1.44735195E-2</v>
      </c>
      <c r="N14" s="20">
        <v>1.0845745699999999E-2</v>
      </c>
      <c r="O14" s="20">
        <v>9.1066877999999903E-3</v>
      </c>
      <c r="P14" s="20">
        <v>1.0216629099999999E-2</v>
      </c>
      <c r="Q14" s="20">
        <v>8.5716933000000006E-3</v>
      </c>
      <c r="R14" s="20">
        <v>7.1637018E-3</v>
      </c>
      <c r="S14" s="20">
        <v>6.7998641999999897E-3</v>
      </c>
      <c r="T14" s="20">
        <v>7.1825142999999998E-3</v>
      </c>
      <c r="U14" s="20">
        <v>4.9578375000000003E-3</v>
      </c>
      <c r="V14" s="20">
        <v>5.11650889999999E-3</v>
      </c>
      <c r="W14" s="20">
        <v>3.870152E-3</v>
      </c>
      <c r="X14" s="20">
        <v>4.0991719999999999E-3</v>
      </c>
      <c r="Y14" s="20">
        <v>3.6324525999999898E-3</v>
      </c>
      <c r="Z14" s="20">
        <v>4.6531921E-3</v>
      </c>
      <c r="AA14" s="20">
        <v>5.1174128000000003E-3</v>
      </c>
      <c r="AB14" s="20">
        <v>4.9981475999999999E-3</v>
      </c>
      <c r="AC14" s="20">
        <v>4.9276414999999997E-3</v>
      </c>
      <c r="AD14" s="20">
        <v>2.8053063000000001E-3</v>
      </c>
      <c r="AE14" s="20">
        <v>4.9047242999999997E-3</v>
      </c>
      <c r="AF14" s="20">
        <v>4.9603620000000003E-3</v>
      </c>
      <c r="AG14" s="20">
        <v>4.2598599999999999E-3</v>
      </c>
      <c r="AH14" s="20">
        <v>5.0115999999999997E-3</v>
      </c>
      <c r="AI14" s="20">
        <v>2.9359E-3</v>
      </c>
    </row>
    <row r="15" spans="1:35" x14ac:dyDescent="0.3">
      <c r="A15" s="16" t="s">
        <v>11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</row>
    <row r="16" spans="1:35" x14ac:dyDescent="0.3">
      <c r="A16" t="s">
        <v>12</v>
      </c>
      <c r="B16" s="2">
        <f>SUM(B4:B15)</f>
        <v>188.98134117789994</v>
      </c>
      <c r="C16" s="2">
        <f t="shared" ref="C16:AI16" si="0">SUM(C4:C15)</f>
        <v>146.02672710719904</v>
      </c>
      <c r="D16" s="2">
        <f t="shared" si="0"/>
        <v>130.47390834609999</v>
      </c>
      <c r="E16" s="2">
        <f t="shared" si="0"/>
        <v>90.288531900299986</v>
      </c>
      <c r="F16" s="2">
        <f t="shared" si="0"/>
        <v>27.73056101049999</v>
      </c>
      <c r="G16" s="2">
        <f t="shared" si="0"/>
        <v>24.952777787599999</v>
      </c>
      <c r="H16" s="2">
        <f t="shared" si="0"/>
        <v>13.355823905999992</v>
      </c>
      <c r="I16" s="2">
        <f t="shared" si="0"/>
        <v>12.9376677785</v>
      </c>
      <c r="J16" s="2">
        <f t="shared" si="0"/>
        <v>13.561420828800001</v>
      </c>
      <c r="K16" s="2">
        <f t="shared" si="0"/>
        <v>12.916445102599988</v>
      </c>
      <c r="L16" s="2">
        <f t="shared" si="0"/>
        <v>11.197786703999999</v>
      </c>
      <c r="M16" s="2">
        <f t="shared" si="0"/>
        <v>9.8457556129999997</v>
      </c>
      <c r="N16" s="2">
        <f t="shared" si="0"/>
        <v>10.52295653589999</v>
      </c>
      <c r="O16" s="2">
        <f t="shared" si="0"/>
        <v>10.795267888199998</v>
      </c>
      <c r="P16" s="2">
        <f t="shared" si="0"/>
        <v>10.9518790222</v>
      </c>
      <c r="Q16" s="2">
        <f t="shared" si="0"/>
        <v>9.7854977916999903</v>
      </c>
      <c r="R16" s="2">
        <f t="shared" si="0"/>
        <v>9.2368832399999956</v>
      </c>
      <c r="S16" s="2">
        <f t="shared" si="0"/>
        <v>8.2027799479999999</v>
      </c>
      <c r="T16" s="2">
        <f t="shared" si="0"/>
        <v>7.3031943652999995</v>
      </c>
      <c r="U16" s="2">
        <f t="shared" si="0"/>
        <v>5.2015024915999994</v>
      </c>
      <c r="V16" s="2">
        <f t="shared" si="0"/>
        <v>6.0241743278999982</v>
      </c>
      <c r="W16" s="2">
        <f t="shared" si="0"/>
        <v>6.2024407414999976</v>
      </c>
      <c r="X16" s="2">
        <f t="shared" si="0"/>
        <v>5.5709753478999904</v>
      </c>
      <c r="Y16" s="2">
        <f t="shared" si="0"/>
        <v>5.7466484111999989</v>
      </c>
      <c r="Z16" s="2">
        <f t="shared" si="0"/>
        <v>5.6008509142999996</v>
      </c>
      <c r="AA16" s="2">
        <f t="shared" si="0"/>
        <v>6.3909945639764683</v>
      </c>
      <c r="AB16" s="2">
        <f t="shared" si="0"/>
        <v>5.8317765111449997</v>
      </c>
      <c r="AC16" s="2">
        <f t="shared" si="0"/>
        <v>5.9354098215464397</v>
      </c>
      <c r="AD16" s="2">
        <f t="shared" si="0"/>
        <v>6.0708467536856903</v>
      </c>
      <c r="AE16" s="2">
        <f t="shared" si="0"/>
        <v>6.0902562176343906</v>
      </c>
      <c r="AF16" s="2">
        <f t="shared" si="0"/>
        <v>5.2958813941318992</v>
      </c>
      <c r="AG16" s="2">
        <f t="shared" si="0"/>
        <v>5.3816109001551693</v>
      </c>
      <c r="AH16" s="2">
        <f t="shared" si="0"/>
        <v>5.1779364029671688</v>
      </c>
      <c r="AI16" s="2">
        <f t="shared" si="0"/>
        <v>4.7603072867242497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I16"/>
  <sheetViews>
    <sheetView workbookViewId="0">
      <selection sqref="A1:G1"/>
    </sheetView>
  </sheetViews>
  <sheetFormatPr defaultRowHeight="14.4" x14ac:dyDescent="0.3"/>
  <cols>
    <col min="1" max="1" width="17.109375" customWidth="1"/>
  </cols>
  <sheetData>
    <row r="1" spans="1:35" x14ac:dyDescent="0.3">
      <c r="A1" s="6" t="s">
        <v>45</v>
      </c>
    </row>
    <row r="3" spans="1:35" x14ac:dyDescent="0.3">
      <c r="A3" s="18" t="s">
        <v>13</v>
      </c>
      <c r="B3" s="18">
        <v>1990</v>
      </c>
      <c r="C3" s="18">
        <v>1991</v>
      </c>
      <c r="D3" s="18">
        <v>1992</v>
      </c>
      <c r="E3" s="18">
        <v>1993</v>
      </c>
      <c r="F3" s="18">
        <v>1994</v>
      </c>
      <c r="G3" s="18">
        <v>1995</v>
      </c>
      <c r="H3" s="18">
        <v>1996</v>
      </c>
      <c r="I3" s="18">
        <v>1997</v>
      </c>
      <c r="J3" s="18">
        <v>1998</v>
      </c>
      <c r="K3" s="18">
        <v>1999</v>
      </c>
      <c r="L3" s="18">
        <v>2000</v>
      </c>
      <c r="M3" s="18">
        <v>2001</v>
      </c>
      <c r="N3" s="18">
        <v>2002</v>
      </c>
      <c r="O3" s="18">
        <v>2003</v>
      </c>
      <c r="P3" s="18">
        <v>2004</v>
      </c>
      <c r="Q3" s="18">
        <v>2005</v>
      </c>
      <c r="R3" s="18">
        <v>2006</v>
      </c>
      <c r="S3" s="18">
        <v>2007</v>
      </c>
      <c r="T3" s="18">
        <v>2008</v>
      </c>
      <c r="U3" s="18">
        <v>2009</v>
      </c>
      <c r="V3" s="18">
        <v>2010</v>
      </c>
      <c r="W3" s="18">
        <v>2011</v>
      </c>
      <c r="X3" s="18">
        <v>2012</v>
      </c>
      <c r="Y3" s="18">
        <v>2013</v>
      </c>
      <c r="Z3" s="18">
        <v>2014</v>
      </c>
      <c r="AA3" s="18">
        <v>2015</v>
      </c>
      <c r="AB3" s="18">
        <v>2016</v>
      </c>
      <c r="AC3" s="18">
        <v>2017</v>
      </c>
      <c r="AD3" s="18">
        <v>2018</v>
      </c>
      <c r="AE3" s="18">
        <v>2019</v>
      </c>
      <c r="AF3" s="18">
        <v>2020</v>
      </c>
      <c r="AG3" s="18">
        <v>2021</v>
      </c>
      <c r="AH3" s="18">
        <v>2022</v>
      </c>
      <c r="AI3" s="18">
        <v>2023</v>
      </c>
    </row>
    <row r="4" spans="1:35" x14ac:dyDescent="0.3">
      <c r="A4" s="19" t="s">
        <v>0</v>
      </c>
      <c r="B4" s="20">
        <v>1.0235663168167799</v>
      </c>
      <c r="C4" s="20">
        <v>1.08397419190322</v>
      </c>
      <c r="D4" s="20">
        <v>1.25249317720894</v>
      </c>
      <c r="E4" s="20">
        <v>1.1349824080516999</v>
      </c>
      <c r="F4" s="20">
        <v>1.0651641354396999</v>
      </c>
      <c r="G4" s="20">
        <v>1.2476752385810801</v>
      </c>
      <c r="H4" s="20">
        <v>0.99490770228175496</v>
      </c>
      <c r="I4" s="20">
        <v>1.0429306121984501</v>
      </c>
      <c r="J4" s="20">
        <v>1.1093957849257099</v>
      </c>
      <c r="K4" s="20">
        <v>1.34103408548388</v>
      </c>
      <c r="L4" s="20">
        <v>1.2386564857668001</v>
      </c>
      <c r="M4" s="20">
        <v>1.22857335708097</v>
      </c>
      <c r="N4" s="20">
        <v>1.4180617476751201</v>
      </c>
      <c r="O4" s="20">
        <v>1.19864943273207</v>
      </c>
      <c r="P4" s="20">
        <v>1.2054535428814901</v>
      </c>
      <c r="Q4" s="20">
        <v>1.3582177943842899</v>
      </c>
      <c r="R4" s="20">
        <v>1.21105741742322</v>
      </c>
      <c r="S4" s="20">
        <v>1.01528927828418</v>
      </c>
      <c r="T4" s="20">
        <v>0.935443216330474</v>
      </c>
      <c r="U4" s="20">
        <v>1.05527171372864</v>
      </c>
      <c r="V4" s="20">
        <v>0.73550876890580597</v>
      </c>
      <c r="W4" s="20">
        <v>0.90052696600707005</v>
      </c>
      <c r="X4" s="20">
        <v>1.10094955934786</v>
      </c>
      <c r="Y4" s="20">
        <v>1.0190169846291901</v>
      </c>
      <c r="Z4" s="20">
        <v>1.03723912073751</v>
      </c>
      <c r="AA4" s="20">
        <v>1.21385564503193</v>
      </c>
      <c r="AB4" s="20">
        <v>1.0772052830852501</v>
      </c>
      <c r="AC4" s="20">
        <v>1.1891166672470199</v>
      </c>
      <c r="AD4" s="20">
        <v>1.0604761615826901</v>
      </c>
      <c r="AE4" s="20">
        <v>0.62856666824627505</v>
      </c>
      <c r="AF4" s="20">
        <v>0.41087397667576803</v>
      </c>
      <c r="AG4" s="20">
        <v>0.29276568088616001</v>
      </c>
      <c r="AH4" s="20">
        <v>0.23843601021149199</v>
      </c>
      <c r="AI4" s="20">
        <v>0.242232646049932</v>
      </c>
    </row>
    <row r="5" spans="1:35" x14ac:dyDescent="0.3">
      <c r="A5" s="19" t="s">
        <v>1</v>
      </c>
      <c r="B5" s="20">
        <v>8.13592022763142</v>
      </c>
      <c r="C5" s="20">
        <v>7.5219020852883203</v>
      </c>
      <c r="D5" s="20">
        <v>9.1052361749898694</v>
      </c>
      <c r="E5" s="20">
        <v>9.0321575108696894</v>
      </c>
      <c r="F5" s="20">
        <v>9.3998780667790491</v>
      </c>
      <c r="G5" s="20">
        <v>9.8810052079757398</v>
      </c>
      <c r="H5" s="20">
        <v>10.3068163187653</v>
      </c>
      <c r="I5" s="20">
        <v>10.9647938979933</v>
      </c>
      <c r="J5" s="20">
        <v>10.667743677165401</v>
      </c>
      <c r="K5" s="20">
        <v>11.4723991537207</v>
      </c>
      <c r="L5" s="20">
        <v>12.004539500457399</v>
      </c>
      <c r="M5" s="20">
        <v>10.364634051645</v>
      </c>
      <c r="N5" s="20">
        <v>10.122859194425899</v>
      </c>
      <c r="O5" s="20">
        <v>10.394600926629799</v>
      </c>
      <c r="P5" s="20">
        <v>11.3607607383836</v>
      </c>
      <c r="Q5" s="20">
        <v>11.545519488781499</v>
      </c>
      <c r="R5" s="20">
        <v>12.3400444702495</v>
      </c>
      <c r="S5" s="20">
        <v>13.0393356553313</v>
      </c>
      <c r="T5" s="20">
        <v>13.418576107228301</v>
      </c>
      <c r="U5" s="20">
        <v>12.0947862692475</v>
      </c>
      <c r="V5" s="20">
        <v>12.0491332651302</v>
      </c>
      <c r="W5" s="20">
        <v>12.4307804241099</v>
      </c>
      <c r="X5" s="20">
        <v>12.5663067679408</v>
      </c>
      <c r="Y5" s="20">
        <v>12.9140427145968</v>
      </c>
      <c r="Z5" s="20">
        <v>13.02450252003</v>
      </c>
      <c r="AA5" s="20">
        <v>12.7010789146176</v>
      </c>
      <c r="AB5" s="20">
        <v>12.419866084456199</v>
      </c>
      <c r="AC5" s="20">
        <v>12.558640473693201</v>
      </c>
      <c r="AD5" s="20">
        <v>13.3774843639592</v>
      </c>
      <c r="AE5" s="20">
        <v>12.778453633966301</v>
      </c>
      <c r="AF5" s="20">
        <v>12.876972429320301</v>
      </c>
      <c r="AG5" s="20">
        <v>12.7046848387933</v>
      </c>
      <c r="AH5" s="20">
        <v>12.7883756372263</v>
      </c>
      <c r="AI5" s="20">
        <v>12.9878034799081</v>
      </c>
    </row>
    <row r="6" spans="1:35" x14ac:dyDescent="0.3">
      <c r="A6" s="19" t="s">
        <v>2</v>
      </c>
      <c r="B6" s="20">
        <v>1.4586974209692201</v>
      </c>
      <c r="C6" s="20">
        <v>1.3930797183100101</v>
      </c>
      <c r="D6" s="20">
        <v>1.34649301851767</v>
      </c>
      <c r="E6" s="20">
        <v>1.31661736251246</v>
      </c>
      <c r="F6" s="20">
        <v>1.3032778077317799</v>
      </c>
      <c r="G6" s="20">
        <v>1.3042597705321699</v>
      </c>
      <c r="H6" s="20">
        <v>1.3079128208656701</v>
      </c>
      <c r="I6" s="20">
        <v>1.2734824327707399</v>
      </c>
      <c r="J6" s="20">
        <v>1.2418807304795501</v>
      </c>
      <c r="K6" s="20">
        <v>1.20711616119905</v>
      </c>
      <c r="L6" s="20">
        <v>1.1732214983054401</v>
      </c>
      <c r="M6" s="20">
        <v>1.13852297406611</v>
      </c>
      <c r="N6" s="20">
        <v>1.10158559113063</v>
      </c>
      <c r="O6" s="20">
        <v>1.0653888667117699</v>
      </c>
      <c r="P6" s="20">
        <v>1.0299813206381001</v>
      </c>
      <c r="Q6" s="20">
        <v>0.99400753417752596</v>
      </c>
      <c r="R6" s="20">
        <v>0.95527263354156899</v>
      </c>
      <c r="S6" s="20">
        <v>0.91747173128749304</v>
      </c>
      <c r="T6" s="20">
        <v>0.88040106871378698</v>
      </c>
      <c r="U6" s="20">
        <v>0.84480760698289004</v>
      </c>
      <c r="V6" s="20">
        <v>0.80892246256417699</v>
      </c>
      <c r="W6" s="20">
        <v>1.0544193518340701</v>
      </c>
      <c r="X6" s="20">
        <v>0.97566641510164098</v>
      </c>
      <c r="Y6" s="20">
        <v>0.99182202505292505</v>
      </c>
      <c r="Z6" s="20">
        <v>1.00679634155644</v>
      </c>
      <c r="AA6" s="20">
        <v>0.97400145134737903</v>
      </c>
      <c r="AB6" s="20">
        <v>0.96343041822818198</v>
      </c>
      <c r="AC6" s="20">
        <v>0.96937728101186504</v>
      </c>
      <c r="AD6" s="20">
        <v>0.96284322771669895</v>
      </c>
      <c r="AE6" s="20">
        <v>0.95477780683583702</v>
      </c>
      <c r="AF6" s="20">
        <v>0.94777125563694198</v>
      </c>
      <c r="AG6" s="20">
        <v>0.95358120827229398</v>
      </c>
      <c r="AH6" s="20">
        <v>0.96676034842098102</v>
      </c>
      <c r="AI6" s="20">
        <v>0.98759582352807496</v>
      </c>
    </row>
    <row r="7" spans="1:35" x14ac:dyDescent="0.3">
      <c r="A7" s="19" t="s">
        <v>3</v>
      </c>
      <c r="B7" s="20">
        <v>8.8720260705193094E-2</v>
      </c>
      <c r="C7" s="20">
        <v>9.2860100131928594E-2</v>
      </c>
      <c r="D7" s="20">
        <v>0.103805132640424</v>
      </c>
      <c r="E7" s="20">
        <v>0.104217405158343</v>
      </c>
      <c r="F7" s="20">
        <v>0.34992600611774699</v>
      </c>
      <c r="G7" s="20">
        <v>0.58522216169888697</v>
      </c>
      <c r="H7" s="20">
        <v>0.52526398781511197</v>
      </c>
      <c r="I7" s="20">
        <v>0.64495324623920303</v>
      </c>
      <c r="J7" s="20">
        <v>0.608559707117594</v>
      </c>
      <c r="K7" s="20">
        <v>0.59730260078735897</v>
      </c>
      <c r="L7" s="20">
        <v>0.54628686546883598</v>
      </c>
      <c r="M7" s="20">
        <v>0.53136322968585203</v>
      </c>
      <c r="N7" s="20">
        <v>0.49572418382424199</v>
      </c>
      <c r="O7" s="20">
        <v>0.58007097971763399</v>
      </c>
      <c r="P7" s="20">
        <v>0.58864983265006998</v>
      </c>
      <c r="Q7" s="20">
        <v>0.54638545657527005</v>
      </c>
      <c r="R7" s="20">
        <v>0.54227623058076102</v>
      </c>
      <c r="S7" s="20">
        <v>0.54484010207545097</v>
      </c>
      <c r="T7" s="20">
        <v>0.44359192924176699</v>
      </c>
      <c r="U7" s="20">
        <v>0.41100390847410401</v>
      </c>
      <c r="V7" s="20">
        <v>0.45880262365442098</v>
      </c>
      <c r="W7" s="20">
        <v>0.431270451116333</v>
      </c>
      <c r="X7" s="20">
        <v>0.45524081863494897</v>
      </c>
      <c r="Y7" s="20">
        <v>0.35230553624760902</v>
      </c>
      <c r="Z7" s="20">
        <v>0.26648181746654998</v>
      </c>
      <c r="AA7" s="20">
        <v>0.34226989871269897</v>
      </c>
      <c r="AB7" s="20">
        <v>0.30967105542956802</v>
      </c>
      <c r="AC7" s="20">
        <v>0.33786073952103701</v>
      </c>
      <c r="AD7" s="20">
        <v>0.25541591587922702</v>
      </c>
      <c r="AE7" s="20">
        <v>0.36222242683045802</v>
      </c>
      <c r="AF7" s="20">
        <v>0.25476311726956802</v>
      </c>
      <c r="AG7" s="20">
        <v>0.47963711102629097</v>
      </c>
      <c r="AH7" s="20">
        <v>0.183571823128754</v>
      </c>
      <c r="AI7" s="20">
        <v>0.17387045001501999</v>
      </c>
    </row>
    <row r="8" spans="1:35" x14ac:dyDescent="0.3">
      <c r="A8" s="19" t="s">
        <v>4</v>
      </c>
      <c r="B8" s="20">
        <v>8.7076595992472194E-2</v>
      </c>
      <c r="C8" s="20">
        <v>9.0014261192834399E-2</v>
      </c>
      <c r="D8" s="20">
        <v>9.2840237234054004E-2</v>
      </c>
      <c r="E8" s="20">
        <v>9.2211847927948606E-2</v>
      </c>
      <c r="F8" s="20">
        <v>9.3592207559173204E-2</v>
      </c>
      <c r="G8" s="20">
        <v>9.5754177528359199E-2</v>
      </c>
      <c r="H8" s="20">
        <v>0.11087634945771099</v>
      </c>
      <c r="I8" s="20">
        <v>0.18450668324088301</v>
      </c>
      <c r="J8" s="20">
        <v>0.195221147495972</v>
      </c>
      <c r="K8" s="20">
        <v>0.18336248412381201</v>
      </c>
      <c r="L8" s="20">
        <v>0.330444655781088</v>
      </c>
      <c r="M8" s="20">
        <v>0.43744494502312398</v>
      </c>
      <c r="N8" s="20">
        <v>0.35290311023054</v>
      </c>
      <c r="O8" s="20">
        <v>0.55659818311901299</v>
      </c>
      <c r="P8" s="20">
        <v>0.59377248180780795</v>
      </c>
      <c r="Q8" s="20">
        <v>0.61036131541331595</v>
      </c>
      <c r="R8" s="20">
        <v>0.77979202993335295</v>
      </c>
      <c r="S8" s="20">
        <v>0.70876747648134097</v>
      </c>
      <c r="T8" s="20">
        <v>0.78359766129669395</v>
      </c>
      <c r="U8" s="20">
        <v>0.24174208695868099</v>
      </c>
      <c r="V8" s="20">
        <v>0.67627347073940602</v>
      </c>
      <c r="W8" s="20">
        <v>0.62478872783239203</v>
      </c>
      <c r="X8" s="20">
        <v>0.59007505408132199</v>
      </c>
      <c r="Y8" s="20">
        <v>0.40263246857372598</v>
      </c>
      <c r="Z8" s="20">
        <v>0.47888573927870598</v>
      </c>
      <c r="AA8" s="20">
        <v>0.41700732476339902</v>
      </c>
      <c r="AB8" s="20">
        <v>0.64999437813469796</v>
      </c>
      <c r="AC8" s="20">
        <v>0.66966841002059796</v>
      </c>
      <c r="AD8" s="20">
        <v>0.704597439487882</v>
      </c>
      <c r="AE8" s="20">
        <v>0.75429815371771203</v>
      </c>
      <c r="AF8" s="20">
        <v>0.19714673529329499</v>
      </c>
      <c r="AG8" s="20">
        <v>0.220531664875697</v>
      </c>
      <c r="AH8" s="20">
        <v>0.62971295736182797</v>
      </c>
      <c r="AI8" s="20">
        <v>0.71208450240450105</v>
      </c>
    </row>
    <row r="9" spans="1:35" x14ac:dyDescent="0.3">
      <c r="A9" s="19" t="s">
        <v>5</v>
      </c>
      <c r="B9" s="20">
        <v>557.37206560227401</v>
      </c>
      <c r="C9" s="20">
        <v>613.32181425013698</v>
      </c>
      <c r="D9" s="20">
        <v>683.83812569636405</v>
      </c>
      <c r="E9" s="20">
        <v>720.81528993164795</v>
      </c>
      <c r="F9" s="20">
        <v>745.41524020326494</v>
      </c>
      <c r="G9" s="20">
        <v>770.205166501657</v>
      </c>
      <c r="H9" s="20">
        <v>301.21292506416597</v>
      </c>
      <c r="I9" s="20">
        <v>304.05351614088499</v>
      </c>
      <c r="J9" s="20">
        <v>316.77599864485802</v>
      </c>
      <c r="K9" s="20">
        <v>320.49715417607098</v>
      </c>
      <c r="L9" s="20">
        <v>21.723782036210501</v>
      </c>
      <c r="M9" s="20">
        <v>21.105291321669</v>
      </c>
      <c r="N9" s="20">
        <v>21.859675417146001</v>
      </c>
      <c r="O9" s="20">
        <v>21.332808446990899</v>
      </c>
      <c r="P9" s="20">
        <v>20.807013255885899</v>
      </c>
      <c r="Q9" s="20">
        <v>19.777621984608999</v>
      </c>
      <c r="R9" s="20">
        <v>18.907815185031598</v>
      </c>
      <c r="S9" s="20">
        <v>18.095426578770699</v>
      </c>
      <c r="T9" s="20">
        <v>17.357043002038498</v>
      </c>
      <c r="U9" s="20">
        <v>17.3395886470846</v>
      </c>
      <c r="V9" s="20">
        <v>16.925156608960702</v>
      </c>
      <c r="W9" s="20">
        <v>15.3612112273221</v>
      </c>
      <c r="X9" s="20">
        <v>14.084092343321</v>
      </c>
      <c r="Y9" s="20">
        <v>13.636809142720001</v>
      </c>
      <c r="Z9" s="20">
        <v>13.791066441491999</v>
      </c>
      <c r="AA9" s="20">
        <v>13.4693844631375</v>
      </c>
      <c r="AB9" s="20">
        <v>13.3836843549624</v>
      </c>
      <c r="AC9" s="20">
        <v>13.323545210750099</v>
      </c>
      <c r="AD9" s="20">
        <v>13.3458628530226</v>
      </c>
      <c r="AE9" s="20">
        <v>13.781283318244</v>
      </c>
      <c r="AF9" s="20">
        <v>11.5816536144645</v>
      </c>
      <c r="AG9" s="20">
        <v>12.5583276497062</v>
      </c>
      <c r="AH9" s="20">
        <v>13.53742628945</v>
      </c>
      <c r="AI9" s="20">
        <v>14.701386293152799</v>
      </c>
    </row>
    <row r="10" spans="1:35" x14ac:dyDescent="0.3">
      <c r="A10" s="19" t="s">
        <v>6</v>
      </c>
      <c r="B10" s="20">
        <v>1.40310748577985E-2</v>
      </c>
      <c r="C10" s="20">
        <v>1.38258970017913E-2</v>
      </c>
      <c r="D10" s="20">
        <v>1.35829783761453E-2</v>
      </c>
      <c r="E10" s="20">
        <v>1.32960288525877E-2</v>
      </c>
      <c r="F10" s="20">
        <v>1.30608954234686E-2</v>
      </c>
      <c r="G10" s="20">
        <v>1.21476626266832E-2</v>
      </c>
      <c r="H10" s="20">
        <v>1.2694356970381401E-2</v>
      </c>
      <c r="I10" s="20">
        <v>1.31542830756023E-2</v>
      </c>
      <c r="J10" s="20">
        <v>1.3442675084227199E-2</v>
      </c>
      <c r="K10" s="20">
        <v>1.2094938442533201E-2</v>
      </c>
      <c r="L10" s="20">
        <v>1.07651407564622E-2</v>
      </c>
      <c r="M10" s="20">
        <v>1.0400311735422701E-2</v>
      </c>
      <c r="N10" s="20">
        <v>1.0905232697357501E-2</v>
      </c>
      <c r="O10" s="20">
        <v>1.09829468345576E-2</v>
      </c>
      <c r="P10" s="20">
        <v>1.12101122324275E-2</v>
      </c>
      <c r="Q10" s="20">
        <v>1.11811739092411E-2</v>
      </c>
      <c r="R10" s="20">
        <v>1.1186633153865999E-2</v>
      </c>
      <c r="S10" s="20">
        <v>1.1192092398491E-2</v>
      </c>
      <c r="T10" s="20">
        <v>1.14176276910692E-2</v>
      </c>
      <c r="U10" s="20">
        <v>1.21002608192645E-2</v>
      </c>
      <c r="V10" s="20">
        <v>1.22473255804397E-2</v>
      </c>
      <c r="W10" s="20">
        <v>1.08795833859538E-2</v>
      </c>
      <c r="X10" s="20">
        <v>1.2154379145052E-2</v>
      </c>
      <c r="Y10" s="20">
        <v>1.33346679754077E-2</v>
      </c>
      <c r="Z10" s="20">
        <v>1.40778079045616E-2</v>
      </c>
      <c r="AA10" s="20">
        <v>1.51135195863835E-2</v>
      </c>
      <c r="AB10" s="20">
        <v>1.40015308395316E-2</v>
      </c>
      <c r="AC10" s="20">
        <v>1.43345781826949E-2</v>
      </c>
      <c r="AD10" s="20">
        <v>1.40451360095258E-2</v>
      </c>
      <c r="AE10" s="20">
        <v>1.44166347558265E-2</v>
      </c>
      <c r="AF10" s="20">
        <v>1.0789062030239599E-2</v>
      </c>
      <c r="AG10" s="20">
        <v>1.1060614781084801E-2</v>
      </c>
      <c r="AH10" s="20">
        <v>1.4846176593595399E-2</v>
      </c>
      <c r="AI10" s="20">
        <v>1.5636309406941201E-2</v>
      </c>
    </row>
    <row r="11" spans="1:35" x14ac:dyDescent="0.3">
      <c r="A11" s="19" t="s">
        <v>7</v>
      </c>
      <c r="B11" s="20">
        <v>1.5143321314029601</v>
      </c>
      <c r="C11" s="20">
        <v>1.40111428700776</v>
      </c>
      <c r="D11" s="20">
        <v>1.2479837269457801</v>
      </c>
      <c r="E11" s="20">
        <v>0.96940537467839505</v>
      </c>
      <c r="F11" s="20">
        <v>1.1477923665887899</v>
      </c>
      <c r="G11" s="20">
        <v>1.5314455502877</v>
      </c>
      <c r="H11" s="20">
        <v>1.2325094028727701</v>
      </c>
      <c r="I11" s="20">
        <v>1.50130969002366</v>
      </c>
      <c r="J11" s="20">
        <v>1.5404205614273401</v>
      </c>
      <c r="K11" s="20">
        <v>1.5713818936125701</v>
      </c>
      <c r="L11" s="20">
        <v>1.8825821266019001</v>
      </c>
      <c r="M11" s="20">
        <v>1.8434812154715801</v>
      </c>
      <c r="N11" s="20">
        <v>1.86710251799732</v>
      </c>
      <c r="O11" s="20">
        <v>1.5885314056275699</v>
      </c>
      <c r="P11" s="20">
        <v>1.4777839741402401</v>
      </c>
      <c r="Q11" s="20">
        <v>1.75390373248552</v>
      </c>
      <c r="R11" s="20">
        <v>1.74307245041049</v>
      </c>
      <c r="S11" s="20">
        <v>1.66897081313457</v>
      </c>
      <c r="T11" s="20">
        <v>1.82417185737705</v>
      </c>
      <c r="U11" s="20">
        <v>1.8241724026275301</v>
      </c>
      <c r="V11" s="20">
        <v>2.2953892514652199</v>
      </c>
      <c r="W11" s="20">
        <v>1.80666498917136</v>
      </c>
      <c r="X11" s="20">
        <v>1.0149754971915701</v>
      </c>
      <c r="Y11" s="20">
        <v>0.93426603572890199</v>
      </c>
      <c r="Z11" s="20">
        <v>1.06673582787934</v>
      </c>
      <c r="AA11" s="20">
        <v>1.00585203467238</v>
      </c>
      <c r="AB11" s="20">
        <v>1.00512145705251</v>
      </c>
      <c r="AC11" s="20">
        <v>0.96937363533312904</v>
      </c>
      <c r="AD11" s="20">
        <v>0.64357222429739203</v>
      </c>
      <c r="AE11" s="20">
        <v>0.88108484350147398</v>
      </c>
      <c r="AF11" s="20">
        <v>0.85806489123396401</v>
      </c>
      <c r="AG11" s="20">
        <v>0.94638165369865601</v>
      </c>
      <c r="AH11" s="20">
        <v>1.2860302558105601</v>
      </c>
      <c r="AI11" s="20">
        <v>1.1490404372428</v>
      </c>
    </row>
    <row r="12" spans="1:35" x14ac:dyDescent="0.3">
      <c r="A12" s="19" t="s">
        <v>8</v>
      </c>
      <c r="B12" s="20">
        <v>0.38075026071662099</v>
      </c>
      <c r="C12" s="20">
        <v>0.41420869642420199</v>
      </c>
      <c r="D12" s="20">
        <v>0.50188514542299001</v>
      </c>
      <c r="E12" s="20">
        <v>0.47546124830514402</v>
      </c>
      <c r="F12" s="20">
        <v>0.48041603007211098</v>
      </c>
      <c r="G12" s="20">
        <v>0.50448408976283599</v>
      </c>
      <c r="H12" s="20">
        <v>0.209390245745354</v>
      </c>
      <c r="I12" s="20">
        <v>0.21139170263739901</v>
      </c>
      <c r="J12" s="20">
        <v>0.209661017244753</v>
      </c>
      <c r="K12" s="20">
        <v>0.17871350963308</v>
      </c>
      <c r="L12" s="20">
        <v>2.1897351159201502E-2</v>
      </c>
      <c r="M12" s="20">
        <v>2.1970921187449401E-2</v>
      </c>
      <c r="N12" s="20">
        <v>1.7879318766368901E-2</v>
      </c>
      <c r="O12" s="20">
        <v>1.5219251781165E-2</v>
      </c>
      <c r="P12" s="20">
        <v>1.66912606827745E-2</v>
      </c>
      <c r="Q12" s="20">
        <v>1.48867187178805E-2</v>
      </c>
      <c r="R12" s="20">
        <v>1.51457122610856E-2</v>
      </c>
      <c r="S12" s="20">
        <v>1.3362222062565699E-2</v>
      </c>
      <c r="T12" s="20">
        <v>1.31303498113095E-2</v>
      </c>
      <c r="U12" s="20">
        <v>1.42435861054576E-2</v>
      </c>
      <c r="V12" s="20">
        <v>1.31482962747951E-2</v>
      </c>
      <c r="W12" s="20">
        <v>1.02385836512772E-2</v>
      </c>
      <c r="X12" s="20">
        <v>1.06114245525036E-2</v>
      </c>
      <c r="Y12" s="20">
        <v>1.20255423712473E-2</v>
      </c>
      <c r="Z12" s="20">
        <v>9.0366228860439806E-3</v>
      </c>
      <c r="AA12" s="20">
        <v>1.0330161198127999E-2</v>
      </c>
      <c r="AB12" s="20">
        <v>1.17073905259945E-2</v>
      </c>
      <c r="AC12" s="20">
        <v>6.6092447954442298E-3</v>
      </c>
      <c r="AD12" s="20">
        <v>6.8261138485650099E-3</v>
      </c>
      <c r="AE12" s="20">
        <v>7.5934023680259899E-3</v>
      </c>
      <c r="AF12" s="20">
        <v>9.4688931090360692E-3</v>
      </c>
      <c r="AG12" s="20">
        <v>1.1259989511709201E-2</v>
      </c>
      <c r="AH12" s="20">
        <v>8.55240462931906E-3</v>
      </c>
      <c r="AI12" s="20">
        <v>9.9518111384498797E-3</v>
      </c>
    </row>
    <row r="13" spans="1:35" x14ac:dyDescent="0.3">
      <c r="A13" s="19" t="s">
        <v>9</v>
      </c>
      <c r="B13" s="20">
        <v>0.50399202809585497</v>
      </c>
      <c r="C13" s="20">
        <v>0.50478504734343399</v>
      </c>
      <c r="D13" s="20">
        <v>0.50581900411668101</v>
      </c>
      <c r="E13" s="20">
        <v>0.50669714275455002</v>
      </c>
      <c r="F13" s="20">
        <v>0.50505223330820403</v>
      </c>
      <c r="G13" s="20">
        <v>0.50528035537781302</v>
      </c>
      <c r="H13" s="20">
        <v>0.55725349008839797</v>
      </c>
      <c r="I13" s="20">
        <v>0.63817580981458299</v>
      </c>
      <c r="J13" s="20">
        <v>0.49778583344183802</v>
      </c>
      <c r="K13" s="20">
        <v>0.44829196350698203</v>
      </c>
      <c r="L13" s="20">
        <v>0.33093540403363803</v>
      </c>
      <c r="M13" s="20">
        <v>0.19326264507813801</v>
      </c>
      <c r="N13" s="20">
        <v>0.182434164432244</v>
      </c>
      <c r="O13" s="20">
        <v>0.17699751634949201</v>
      </c>
      <c r="P13" s="20">
        <v>0.156577683434767</v>
      </c>
      <c r="Q13" s="20">
        <v>9.4182933942035502E-2</v>
      </c>
      <c r="R13" s="20">
        <v>9.20656638632983E-2</v>
      </c>
      <c r="S13" s="20">
        <v>9.6943636788162701E-2</v>
      </c>
      <c r="T13" s="20">
        <v>9.6716926164322994E-2</v>
      </c>
      <c r="U13" s="20">
        <v>7.0952755887419297E-2</v>
      </c>
      <c r="V13" s="20">
        <v>6.1185744943875998E-2</v>
      </c>
      <c r="W13" s="20">
        <v>6.0597110375784302E-2</v>
      </c>
      <c r="X13" s="20">
        <v>6.9033107710518404E-2</v>
      </c>
      <c r="Y13" s="20">
        <v>5.4864013354906899E-2</v>
      </c>
      <c r="Z13" s="20">
        <v>5.5820752520760901E-2</v>
      </c>
      <c r="AA13" s="20">
        <v>5.2085625292424498E-2</v>
      </c>
      <c r="AB13" s="20">
        <v>5.75929300071783E-2</v>
      </c>
      <c r="AC13" s="20">
        <v>6.4002960827111502E-2</v>
      </c>
      <c r="AD13" s="20">
        <v>7.0331849188807305E-2</v>
      </c>
      <c r="AE13" s="20">
        <v>7.3260909610684696E-2</v>
      </c>
      <c r="AF13" s="20">
        <v>7.7948966824384194E-2</v>
      </c>
      <c r="AG13" s="20">
        <v>7.2230021232571801E-2</v>
      </c>
      <c r="AH13" s="20">
        <v>7.13884905351784E-2</v>
      </c>
      <c r="AI13" s="20">
        <v>6.4465851107979699E-2</v>
      </c>
    </row>
    <row r="14" spans="1:35" x14ac:dyDescent="0.3">
      <c r="A14" s="19" t="s">
        <v>10</v>
      </c>
      <c r="B14" s="20">
        <v>9.5332699278144802E-3</v>
      </c>
      <c r="C14" s="20">
        <v>8.5882953456733503E-3</v>
      </c>
      <c r="D14" s="20">
        <v>7.0527049298580403E-3</v>
      </c>
      <c r="E14" s="20">
        <v>6.2516579583518804E-3</v>
      </c>
      <c r="F14" s="20">
        <v>6.4088625897709599E-3</v>
      </c>
      <c r="G14" s="20">
        <v>7.9629432042589605E-3</v>
      </c>
      <c r="H14" s="20">
        <v>8.3676734921110003E-3</v>
      </c>
      <c r="I14" s="20">
        <v>8.7895030276291999E-3</v>
      </c>
      <c r="J14" s="20">
        <v>8.4456032652022398E-3</v>
      </c>
      <c r="K14" s="20">
        <v>8.0806236865725994E-3</v>
      </c>
      <c r="L14" s="20">
        <v>6.7899935251708402E-3</v>
      </c>
      <c r="M14" s="20">
        <v>6.6788009621734203E-3</v>
      </c>
      <c r="N14" s="20">
        <v>6.6372412783043096E-3</v>
      </c>
      <c r="O14" s="20">
        <v>6.8412965080003798E-3</v>
      </c>
      <c r="P14" s="20">
        <v>6.3311320829931503E-3</v>
      </c>
      <c r="Q14" s="20">
        <v>6.54932132688304E-3</v>
      </c>
      <c r="R14" s="20">
        <v>6.3438193509666998E-3</v>
      </c>
      <c r="S14" s="20">
        <v>6.7230179143824799E-3</v>
      </c>
      <c r="T14" s="20">
        <v>6.9294181102003798E-3</v>
      </c>
      <c r="U14" s="20">
        <v>7.1177131484718497E-3</v>
      </c>
      <c r="V14" s="20">
        <v>7.3258983718901601E-3</v>
      </c>
      <c r="W14" s="20">
        <v>7.8386628178471404E-3</v>
      </c>
      <c r="X14" s="20">
        <v>7.8563408766549204E-3</v>
      </c>
      <c r="Y14" s="20">
        <v>7.6849357778117598E-3</v>
      </c>
      <c r="Z14" s="20">
        <v>7.2497313827098496E-3</v>
      </c>
      <c r="AA14" s="20">
        <v>6.9041848674656096E-3</v>
      </c>
      <c r="AB14" s="20">
        <v>6.5482753040144301E-3</v>
      </c>
      <c r="AC14" s="20">
        <v>6.7048383280272602E-3</v>
      </c>
      <c r="AD14" s="20">
        <v>6.2911543945283104E-3</v>
      </c>
      <c r="AE14" s="20">
        <v>6.27077196312894E-3</v>
      </c>
      <c r="AF14" s="20">
        <v>5.4599278443354599E-3</v>
      </c>
      <c r="AG14" s="20">
        <v>6.7462050184363799E-3</v>
      </c>
      <c r="AH14" s="20">
        <v>6.0524092691577897E-3</v>
      </c>
      <c r="AI14" s="20">
        <v>6.6234959338031703E-3</v>
      </c>
    </row>
    <row r="15" spans="1:35" x14ac:dyDescent="0.3">
      <c r="A15" s="16" t="s">
        <v>11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</row>
    <row r="16" spans="1:35" x14ac:dyDescent="0.3">
      <c r="A16" t="s">
        <v>12</v>
      </c>
      <c r="B16" s="2">
        <f>SUM(B4:B15)</f>
        <v>570.58868518939005</v>
      </c>
      <c r="C16" s="2">
        <f t="shared" ref="C16:AI16" si="0">SUM(C4:C15)</f>
        <v>625.8461668300863</v>
      </c>
      <c r="D16" s="2">
        <f t="shared" si="0"/>
        <v>698.01531699674638</v>
      </c>
      <c r="E16" s="2">
        <f t="shared" si="0"/>
        <v>734.4665879187171</v>
      </c>
      <c r="F16" s="2">
        <f t="shared" si="0"/>
        <v>759.77980881487463</v>
      </c>
      <c r="G16" s="2">
        <f t="shared" si="0"/>
        <v>785.88040365923257</v>
      </c>
      <c r="H16" s="2">
        <f t="shared" si="0"/>
        <v>316.4789174125205</v>
      </c>
      <c r="I16" s="2">
        <f t="shared" si="0"/>
        <v>320.53700400190644</v>
      </c>
      <c r="J16" s="2">
        <f t="shared" si="0"/>
        <v>332.86855538250558</v>
      </c>
      <c r="K16" s="2">
        <f t="shared" si="0"/>
        <v>337.51693159026752</v>
      </c>
      <c r="L16" s="2">
        <f t="shared" si="0"/>
        <v>39.269901058066438</v>
      </c>
      <c r="M16" s="2">
        <f t="shared" si="0"/>
        <v>36.881623773604808</v>
      </c>
      <c r="N16" s="2">
        <f t="shared" si="0"/>
        <v>37.435767719604023</v>
      </c>
      <c r="O16" s="2">
        <f t="shared" si="0"/>
        <v>36.926689253001975</v>
      </c>
      <c r="P16" s="2">
        <f t="shared" si="0"/>
        <v>37.254225334820163</v>
      </c>
      <c r="Q16" s="2">
        <f t="shared" si="0"/>
        <v>36.712817454322469</v>
      </c>
      <c r="R16" s="2">
        <f t="shared" si="0"/>
        <v>36.604072245799706</v>
      </c>
      <c r="S16" s="2">
        <f t="shared" si="0"/>
        <v>36.118322604528636</v>
      </c>
      <c r="T16" s="2">
        <f t="shared" si="0"/>
        <v>35.771019164003484</v>
      </c>
      <c r="U16" s="2">
        <f t="shared" si="0"/>
        <v>33.915786951064561</v>
      </c>
      <c r="V16" s="2">
        <f t="shared" si="0"/>
        <v>34.043093716590924</v>
      </c>
      <c r="W16" s="2">
        <f t="shared" si="0"/>
        <v>32.699216077624087</v>
      </c>
      <c r="X16" s="2">
        <f t="shared" si="0"/>
        <v>30.886961707903868</v>
      </c>
      <c r="Y16" s="2">
        <f t="shared" si="0"/>
        <v>30.338804067028526</v>
      </c>
      <c r="Z16" s="2">
        <f t="shared" si="0"/>
        <v>30.757892723134621</v>
      </c>
      <c r="AA16" s="2">
        <f t="shared" si="0"/>
        <v>30.207883223227284</v>
      </c>
      <c r="AB16" s="2">
        <f t="shared" si="0"/>
        <v>29.898823158025525</v>
      </c>
      <c r="AC16" s="2">
        <f t="shared" si="0"/>
        <v>30.109234039710223</v>
      </c>
      <c r="AD16" s="2">
        <f t="shared" si="0"/>
        <v>30.447746439387114</v>
      </c>
      <c r="AE16" s="2">
        <f t="shared" si="0"/>
        <v>30.242228570039725</v>
      </c>
      <c r="AF16" s="2">
        <f t="shared" si="0"/>
        <v>27.230912869702337</v>
      </c>
      <c r="AG16" s="2">
        <f t="shared" si="0"/>
        <v>28.257206637802398</v>
      </c>
      <c r="AH16" s="2">
        <f t="shared" si="0"/>
        <v>29.731152802637169</v>
      </c>
      <c r="AI16" s="2">
        <f t="shared" si="0"/>
        <v>31.050691099888397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I16"/>
  <sheetViews>
    <sheetView workbookViewId="0">
      <selection sqref="A1:H1"/>
    </sheetView>
  </sheetViews>
  <sheetFormatPr defaultRowHeight="14.4" x14ac:dyDescent="0.3"/>
  <cols>
    <col min="1" max="1" width="13.5546875" customWidth="1"/>
  </cols>
  <sheetData>
    <row r="1" spans="1:35" x14ac:dyDescent="0.3">
      <c r="A1" s="6" t="s">
        <v>46</v>
      </c>
    </row>
    <row r="3" spans="1:35" x14ac:dyDescent="0.3">
      <c r="A3" s="18" t="s">
        <v>13</v>
      </c>
      <c r="B3" s="18">
        <v>1990</v>
      </c>
      <c r="C3" s="18">
        <v>1991</v>
      </c>
      <c r="D3" s="18">
        <v>1992</v>
      </c>
      <c r="E3" s="18">
        <v>1993</v>
      </c>
      <c r="F3" s="18">
        <v>1994</v>
      </c>
      <c r="G3" s="18">
        <v>1995</v>
      </c>
      <c r="H3" s="18">
        <v>1996</v>
      </c>
      <c r="I3" s="18">
        <v>1997</v>
      </c>
      <c r="J3" s="18">
        <v>1998</v>
      </c>
      <c r="K3" s="18">
        <v>1999</v>
      </c>
      <c r="L3" s="18">
        <v>2000</v>
      </c>
      <c r="M3" s="18">
        <v>2001</v>
      </c>
      <c r="N3" s="18">
        <v>2002</v>
      </c>
      <c r="O3" s="18">
        <v>2003</v>
      </c>
      <c r="P3" s="18">
        <v>2004</v>
      </c>
      <c r="Q3" s="18">
        <v>2005</v>
      </c>
      <c r="R3" s="18">
        <v>2006</v>
      </c>
      <c r="S3" s="18">
        <v>2007</v>
      </c>
      <c r="T3" s="18">
        <v>2008</v>
      </c>
      <c r="U3" s="18">
        <v>2009</v>
      </c>
      <c r="V3" s="18">
        <v>2010</v>
      </c>
      <c r="W3" s="18">
        <v>2011</v>
      </c>
      <c r="X3" s="18">
        <v>2012</v>
      </c>
      <c r="Y3" s="18">
        <v>2013</v>
      </c>
      <c r="Z3" s="18">
        <v>2014</v>
      </c>
      <c r="AA3" s="18">
        <v>2015</v>
      </c>
      <c r="AB3" s="18">
        <v>2016</v>
      </c>
      <c r="AC3" s="18">
        <v>2017</v>
      </c>
      <c r="AD3" s="18">
        <v>2018</v>
      </c>
      <c r="AE3" s="18">
        <v>2019</v>
      </c>
      <c r="AF3" s="18">
        <v>2020</v>
      </c>
      <c r="AG3" s="18">
        <v>2021</v>
      </c>
      <c r="AH3" s="18">
        <v>2022</v>
      </c>
      <c r="AI3" s="18">
        <v>2023</v>
      </c>
    </row>
    <row r="4" spans="1:35" x14ac:dyDescent="0.3">
      <c r="A4" s="19" t="s">
        <v>0</v>
      </c>
      <c r="B4" s="20">
        <v>2.86043635994191</v>
      </c>
      <c r="C4" s="20">
        <v>2.7685094046220899</v>
      </c>
      <c r="D4" s="20">
        <v>3.91809146621853</v>
      </c>
      <c r="E4" s="20">
        <v>2.2252239370439102</v>
      </c>
      <c r="F4" s="20">
        <v>2.2338913609136202</v>
      </c>
      <c r="G4" s="20">
        <v>3.11840960347056</v>
      </c>
      <c r="H4" s="20">
        <v>2.37158998666597</v>
      </c>
      <c r="I4" s="20">
        <v>5.1671492269734998</v>
      </c>
      <c r="J4" s="20">
        <v>3.8435115681592702</v>
      </c>
      <c r="K4" s="20">
        <v>4.5005016042947199</v>
      </c>
      <c r="L4" s="20">
        <v>4.3219515768964296</v>
      </c>
      <c r="M4" s="20">
        <v>4.6412258078840702</v>
      </c>
      <c r="N4" s="20">
        <v>5.6452732773483101</v>
      </c>
      <c r="O4" s="20">
        <v>3.9621082579360398</v>
      </c>
      <c r="P4" s="20">
        <v>4.2830424326843897</v>
      </c>
      <c r="Q4" s="20">
        <v>4.4402876482473497</v>
      </c>
      <c r="R4" s="20">
        <v>3.3800556009748801</v>
      </c>
      <c r="S4" s="20">
        <v>2.5826827284253899</v>
      </c>
      <c r="T4" s="20">
        <v>1.9296188066778599</v>
      </c>
      <c r="U4" s="20">
        <v>1.70186681615899</v>
      </c>
      <c r="V4" s="20">
        <v>1.5588022244753399</v>
      </c>
      <c r="W4" s="20">
        <v>1.714609408938</v>
      </c>
      <c r="X4" s="20">
        <v>2.1884038700742598</v>
      </c>
      <c r="Y4" s="20">
        <v>1.95156096871831</v>
      </c>
      <c r="Z4" s="20">
        <v>1.8622415002824999</v>
      </c>
      <c r="AA4" s="20">
        <v>2.3081536072870299</v>
      </c>
      <c r="AB4" s="20">
        <v>1.7318510189509699</v>
      </c>
      <c r="AC4" s="20">
        <v>1.7335332665563301</v>
      </c>
      <c r="AD4" s="20">
        <v>1.7131415365146401</v>
      </c>
      <c r="AE4" s="20">
        <v>0.75996510936470796</v>
      </c>
      <c r="AF4" s="20">
        <v>0.53985739850631698</v>
      </c>
      <c r="AG4" s="20">
        <v>0.43459764777080001</v>
      </c>
      <c r="AH4" s="20">
        <v>0.59807540760741296</v>
      </c>
      <c r="AI4" s="20">
        <v>0.362248317602612</v>
      </c>
    </row>
    <row r="5" spans="1:35" x14ac:dyDescent="0.3">
      <c r="A5" s="19" t="s">
        <v>1</v>
      </c>
      <c r="B5" s="20">
        <v>81.2443471577742</v>
      </c>
      <c r="C5" s="20">
        <v>81.900934781817497</v>
      </c>
      <c r="D5" s="20">
        <v>68.042924801060494</v>
      </c>
      <c r="E5" s="20">
        <v>68.170655127456001</v>
      </c>
      <c r="F5" s="20">
        <v>73.663138201547298</v>
      </c>
      <c r="G5" s="20">
        <v>84.825392724955805</v>
      </c>
      <c r="H5" s="20">
        <v>83.574293464479297</v>
      </c>
      <c r="I5" s="20">
        <v>80.536765342597107</v>
      </c>
      <c r="J5" s="20">
        <v>78.864235556646506</v>
      </c>
      <c r="K5" s="20">
        <v>82.836248278323296</v>
      </c>
      <c r="L5" s="20">
        <v>75.336182601775107</v>
      </c>
      <c r="M5" s="20">
        <v>65.053615064521097</v>
      </c>
      <c r="N5" s="20">
        <v>65.962505626494007</v>
      </c>
      <c r="O5" s="20">
        <v>64.867740845779096</v>
      </c>
      <c r="P5" s="20">
        <v>66.831862028604903</v>
      </c>
      <c r="Q5" s="20">
        <v>65.157521423924194</v>
      </c>
      <c r="R5" s="20">
        <v>65.801508493534399</v>
      </c>
      <c r="S5" s="20">
        <v>67.553007990860095</v>
      </c>
      <c r="T5" s="20">
        <v>66.065831327658302</v>
      </c>
      <c r="U5" s="20">
        <v>53.537274852604099</v>
      </c>
      <c r="V5" s="20">
        <v>60.689871114731297</v>
      </c>
      <c r="W5" s="20">
        <v>58.841840930351701</v>
      </c>
      <c r="X5" s="20">
        <v>53.849365956407397</v>
      </c>
      <c r="Y5" s="20">
        <v>53.973974863021603</v>
      </c>
      <c r="Z5" s="20">
        <v>56.569140425068099</v>
      </c>
      <c r="AA5" s="20">
        <v>61.712898271627203</v>
      </c>
      <c r="AB5" s="20">
        <v>57.742473865046101</v>
      </c>
      <c r="AC5" s="20">
        <v>54.155326921721098</v>
      </c>
      <c r="AD5" s="20">
        <v>55.472298852681597</v>
      </c>
      <c r="AE5" s="20">
        <v>54.1881452842808</v>
      </c>
      <c r="AF5" s="20">
        <v>42.728696734442103</v>
      </c>
      <c r="AG5" s="20">
        <v>53.151593621684697</v>
      </c>
      <c r="AH5" s="20">
        <v>50.438260157112701</v>
      </c>
      <c r="AI5" s="20">
        <v>47.838293752313199</v>
      </c>
    </row>
    <row r="6" spans="1:35" x14ac:dyDescent="0.3">
      <c r="A6" s="19" t="s">
        <v>2</v>
      </c>
      <c r="B6" s="20">
        <v>5.8681135639999997</v>
      </c>
      <c r="C6" s="20">
        <v>6.8752538579999998</v>
      </c>
      <c r="D6" s="20">
        <v>7.4363558190000001</v>
      </c>
      <c r="E6" s="20">
        <v>6.5288171219999898</v>
      </c>
      <c r="F6" s="20">
        <v>6.294651515</v>
      </c>
      <c r="G6" s="20">
        <v>5.2640156600000001</v>
      </c>
      <c r="H6" s="20">
        <v>5.2134277999999998</v>
      </c>
      <c r="I6" s="20">
        <v>5.2154228600000003</v>
      </c>
      <c r="J6" s="20">
        <v>4.9600162479999996</v>
      </c>
      <c r="K6" s="20">
        <v>4.5207610169999999</v>
      </c>
      <c r="L6" s="20">
        <v>4.6400643519999996</v>
      </c>
      <c r="M6" s="20">
        <v>4.9427022760000003</v>
      </c>
      <c r="N6" s="20">
        <v>4.9988194779999997</v>
      </c>
      <c r="O6" s="20">
        <v>4.9365885949999999</v>
      </c>
      <c r="P6" s="20">
        <v>5.2022275770000004</v>
      </c>
      <c r="Q6" s="20">
        <v>5.27687957903371</v>
      </c>
      <c r="R6" s="20">
        <v>5.0801517099599298</v>
      </c>
      <c r="S6" s="20">
        <v>4.7664381078970903</v>
      </c>
      <c r="T6" s="20">
        <v>4.8454073953397501</v>
      </c>
      <c r="U6" s="20">
        <v>5.4522726949545204</v>
      </c>
      <c r="V6" s="20">
        <v>5.1659028489226797</v>
      </c>
      <c r="W6" s="20">
        <v>4.8847597113745698</v>
      </c>
      <c r="X6" s="20">
        <v>4.7348307942899899</v>
      </c>
      <c r="Y6" s="20">
        <v>4.5391493969531398</v>
      </c>
      <c r="Z6" s="20">
        <v>4.3923033649771801</v>
      </c>
      <c r="AA6" s="20">
        <v>4.2170140457384298</v>
      </c>
      <c r="AB6" s="20">
        <v>3.4272716131486298</v>
      </c>
      <c r="AC6" s="20">
        <v>3.7909742157847299</v>
      </c>
      <c r="AD6" s="20">
        <v>3.8376239982155802</v>
      </c>
      <c r="AE6" s="20">
        <v>3.5167420723376801</v>
      </c>
      <c r="AF6" s="20">
        <v>3.36331216500579</v>
      </c>
      <c r="AG6" s="20">
        <v>2.9668422684921598</v>
      </c>
      <c r="AH6" s="20">
        <v>2.9779950076310402</v>
      </c>
      <c r="AI6" s="20">
        <v>2.9213682975119601</v>
      </c>
    </row>
    <row r="7" spans="1:35" x14ac:dyDescent="0.3">
      <c r="A7" s="19" t="s">
        <v>3</v>
      </c>
      <c r="B7" s="20">
        <v>1.2182046999999899E-3</v>
      </c>
      <c r="C7" s="20">
        <v>1.2638017599999999E-3</v>
      </c>
      <c r="D7" s="20">
        <v>1.37871853E-3</v>
      </c>
      <c r="E7" s="20">
        <v>1.4275073399999999E-3</v>
      </c>
      <c r="F7" s="20">
        <v>1.55273206E-3</v>
      </c>
      <c r="G7" s="20">
        <v>1.49079409E-3</v>
      </c>
      <c r="H7" s="20">
        <v>1.50209059E-3</v>
      </c>
      <c r="I7" s="20">
        <v>1.50875187E-3</v>
      </c>
      <c r="J7" s="20">
        <v>1.6108516599999999E-3</v>
      </c>
      <c r="K7" s="20">
        <v>1.6237958E-3</v>
      </c>
      <c r="L7" s="20">
        <v>1.6151638799999999E-3</v>
      </c>
      <c r="M7" s="20">
        <v>1.5948213399999999E-3</v>
      </c>
      <c r="N7" s="20">
        <v>1.5514936100000001E-3</v>
      </c>
      <c r="O7" s="20">
        <v>1.44060261E-3</v>
      </c>
      <c r="P7" s="20">
        <v>1.6077593599999999E-3</v>
      </c>
      <c r="Q7" s="20">
        <v>1.55060859E-3</v>
      </c>
      <c r="R7" s="20">
        <v>1.6341841599999999E-3</v>
      </c>
      <c r="S7" s="20">
        <v>1.5933130999999899E-3</v>
      </c>
      <c r="T7" s="20">
        <v>1.55748895937E-3</v>
      </c>
      <c r="U7" s="20">
        <v>1.56848035E-3</v>
      </c>
      <c r="V7" s="20">
        <v>1.50297221E-3</v>
      </c>
      <c r="W7" s="20">
        <v>1.44015109E-3</v>
      </c>
      <c r="X7" s="20">
        <v>1.29658898E-3</v>
      </c>
      <c r="Y7" s="20">
        <v>1.3744448999999999E-3</v>
      </c>
      <c r="Z7" s="20">
        <v>1.4747363999999901E-3</v>
      </c>
      <c r="AA7" s="20">
        <v>1.5118125499999999E-3</v>
      </c>
      <c r="AB7" s="20">
        <v>1.5998739626999999E-3</v>
      </c>
      <c r="AC7" s="20">
        <v>1.4972337222999999E-3</v>
      </c>
      <c r="AD7" s="20">
        <v>1.5035907855999999E-3</v>
      </c>
      <c r="AE7" s="20">
        <v>1.3855549728999999E-3</v>
      </c>
      <c r="AF7" s="20">
        <v>1.13198240085E-3</v>
      </c>
      <c r="AG7" s="20">
        <v>1.2512146347899999E-3</v>
      </c>
      <c r="AH7" s="20">
        <v>1.42259728542E-3</v>
      </c>
      <c r="AI7" s="20">
        <v>1.21644795502E-3</v>
      </c>
    </row>
    <row r="8" spans="1:35" x14ac:dyDescent="0.3">
      <c r="A8" s="19" t="s">
        <v>4</v>
      </c>
      <c r="B8" s="20">
        <v>1.441519E-3</v>
      </c>
      <c r="C8" s="20">
        <v>1.4415509999999999E-3</v>
      </c>
      <c r="D8" s="20">
        <v>1.441218E-3</v>
      </c>
      <c r="E8" s="20">
        <v>1.4408629999999999E-3</v>
      </c>
      <c r="F8" s="20">
        <v>1.4404419999999999E-3</v>
      </c>
      <c r="G8" s="20">
        <v>1.4399509999999901E-3</v>
      </c>
      <c r="H8" s="20">
        <v>1.7350099999999999E-3</v>
      </c>
      <c r="I8" s="20">
        <v>1.694973E-3</v>
      </c>
      <c r="J8" s="20">
        <v>2.2224760000000001E-3</v>
      </c>
      <c r="K8" s="20">
        <v>2.0948450000000001E-3</v>
      </c>
      <c r="L8" s="20">
        <v>2.6213130000000001E-3</v>
      </c>
      <c r="M8" s="20">
        <v>2.429109E-3</v>
      </c>
      <c r="N8" s="20">
        <v>2.5420019999999998E-3</v>
      </c>
      <c r="O8" s="20">
        <v>3.0937449999999902E-3</v>
      </c>
      <c r="P8" s="20">
        <v>3.9162019999999997E-3</v>
      </c>
      <c r="Q8" s="20">
        <v>4.0571490000000003E-3</v>
      </c>
      <c r="R8" s="20">
        <v>4.8075549999999998E-3</v>
      </c>
      <c r="S8" s="20">
        <v>5.1017980000000003E-3</v>
      </c>
      <c r="T8" s="20">
        <v>4.9534169999999999E-3</v>
      </c>
      <c r="U8" s="20">
        <v>3.4377880000000002E-3</v>
      </c>
      <c r="V8" s="20">
        <v>3.5856590000000002E-3</v>
      </c>
      <c r="W8" s="20">
        <v>3.7000190000000001E-3</v>
      </c>
      <c r="X8" s="20">
        <v>3.0208269999999998E-3</v>
      </c>
      <c r="Y8" s="20">
        <v>3.0348900000000002E-3</v>
      </c>
      <c r="Z8" s="20">
        <v>2.990103E-3</v>
      </c>
      <c r="AA8" s="20">
        <v>2.9981510000000001E-3</v>
      </c>
      <c r="AB8" s="20">
        <v>3.2028970000000001E-3</v>
      </c>
      <c r="AC8" s="20">
        <v>2.9864509999999898E-3</v>
      </c>
      <c r="AD8" s="20">
        <v>3.2738479999999898E-3</v>
      </c>
      <c r="AE8" s="20">
        <v>3.2123070000000002E-3</v>
      </c>
      <c r="AF8" s="20">
        <v>1.5489410000000001E-3</v>
      </c>
      <c r="AG8" s="20">
        <v>1.143331E-3</v>
      </c>
      <c r="AH8" s="20">
        <v>3.4433149999999902E-3</v>
      </c>
      <c r="AI8" s="20">
        <v>3.9213329999999999E-3</v>
      </c>
    </row>
    <row r="9" spans="1:35" x14ac:dyDescent="0.3">
      <c r="A9" s="19" t="s">
        <v>5</v>
      </c>
      <c r="B9" s="20">
        <v>3083.6435372779902</v>
      </c>
      <c r="C9" s="20">
        <v>1963.5164926959999</v>
      </c>
      <c r="D9" s="20">
        <v>1245.260744189</v>
      </c>
      <c r="E9" s="20">
        <v>1030.9705181930001</v>
      </c>
      <c r="F9" s="20">
        <v>946.15795644699995</v>
      </c>
      <c r="G9" s="20">
        <v>691.35459481999999</v>
      </c>
      <c r="H9" s="20">
        <v>578.28356416600002</v>
      </c>
      <c r="I9" s="20">
        <v>481.23636403900002</v>
      </c>
      <c r="J9" s="20">
        <v>393.13971336899999</v>
      </c>
      <c r="K9" s="20">
        <v>305.41089452699998</v>
      </c>
      <c r="L9" s="20">
        <v>184.19219567799999</v>
      </c>
      <c r="M9" s="20">
        <v>73.442062104999906</v>
      </c>
      <c r="N9" s="20">
        <v>63.282540329999897</v>
      </c>
      <c r="O9" s="20">
        <v>64.416916122000003</v>
      </c>
      <c r="P9" s="20">
        <v>61.790579362999999</v>
      </c>
      <c r="Q9" s="20">
        <v>61.029899393999997</v>
      </c>
      <c r="R9" s="20">
        <v>62.515080552999997</v>
      </c>
      <c r="S9" s="20">
        <v>62.326267465999997</v>
      </c>
      <c r="T9" s="20">
        <v>56.958143667000002</v>
      </c>
      <c r="U9" s="20">
        <v>55.949956946999997</v>
      </c>
      <c r="V9" s="20">
        <v>53.582561851000001</v>
      </c>
      <c r="W9" s="20">
        <v>25.814741973</v>
      </c>
      <c r="X9" s="20">
        <v>24.069314856999998</v>
      </c>
      <c r="Y9" s="20">
        <v>31.607818982999898</v>
      </c>
      <c r="Z9" s="20">
        <v>31.783602114999901</v>
      </c>
      <c r="AA9" s="20">
        <v>31.868503807</v>
      </c>
      <c r="AB9" s="20">
        <v>33.087075491</v>
      </c>
      <c r="AC9" s="20">
        <v>33.847603739999997</v>
      </c>
      <c r="AD9" s="20">
        <v>22.361315886</v>
      </c>
      <c r="AE9" s="20">
        <v>35.033585734999903</v>
      </c>
      <c r="AF9" s="20">
        <v>28.626105228999901</v>
      </c>
      <c r="AG9" s="20">
        <v>32.100254645999897</v>
      </c>
      <c r="AH9" s="20">
        <v>34.320011739999998</v>
      </c>
      <c r="AI9" s="20">
        <v>53.115673975</v>
      </c>
    </row>
    <row r="10" spans="1:35" x14ac:dyDescent="0.3">
      <c r="A10" s="19" t="s">
        <v>6</v>
      </c>
      <c r="B10" s="20">
        <v>0.18280584599999999</v>
      </c>
      <c r="C10" s="20">
        <v>0.198810662</v>
      </c>
      <c r="D10" s="20">
        <v>0.195742899</v>
      </c>
      <c r="E10" s="20">
        <v>0.19790814599999901</v>
      </c>
      <c r="F10" s="20">
        <v>0.193150876</v>
      </c>
      <c r="G10" s="20">
        <v>0.17673620199999901</v>
      </c>
      <c r="H10" s="20">
        <v>0.178167513</v>
      </c>
      <c r="I10" s="20">
        <v>0.13570149299999901</v>
      </c>
      <c r="J10" s="20">
        <v>0.14266759500000001</v>
      </c>
      <c r="K10" s="20">
        <v>0.13523085200000001</v>
      </c>
      <c r="L10" s="20">
        <v>0.112511394</v>
      </c>
      <c r="M10" s="20">
        <v>0.11866977300000001</v>
      </c>
      <c r="N10" s="20">
        <v>0.12235298999999999</v>
      </c>
      <c r="O10" s="20">
        <v>0.141629904</v>
      </c>
      <c r="P10" s="20">
        <v>0.138602064</v>
      </c>
      <c r="Q10" s="20">
        <v>0.13322687899999999</v>
      </c>
      <c r="R10" s="20">
        <v>0.14629294899999901</v>
      </c>
      <c r="S10" s="20">
        <v>0.13094394600000001</v>
      </c>
      <c r="T10" s="20">
        <v>0.111983231</v>
      </c>
      <c r="U10" s="20">
        <v>9.2631706999999994E-2</v>
      </c>
      <c r="V10" s="20">
        <v>8.1603966999999999E-2</v>
      </c>
      <c r="W10" s="20">
        <v>6.5587479000000004E-2</v>
      </c>
      <c r="X10" s="20">
        <v>6.9318262999999894E-2</v>
      </c>
      <c r="Y10" s="20">
        <v>3.8610058000000003E-2</v>
      </c>
      <c r="Z10" s="20">
        <v>2.6827644000000001E-2</v>
      </c>
      <c r="AA10" s="20">
        <v>3.7224633E-2</v>
      </c>
      <c r="AB10" s="20">
        <v>5.7477223000000001E-2</v>
      </c>
      <c r="AC10" s="20">
        <v>9.5377449000000003E-2</v>
      </c>
      <c r="AD10" s="20">
        <v>9.6505215000000005E-2</v>
      </c>
      <c r="AE10" s="20">
        <v>9.9642734999999996E-2</v>
      </c>
      <c r="AF10" s="20">
        <v>6.3600733999999895E-2</v>
      </c>
      <c r="AG10" s="20">
        <v>7.7235178000000002E-2</v>
      </c>
      <c r="AH10" s="20">
        <v>0.100169014</v>
      </c>
      <c r="AI10" s="20">
        <v>8.4783587999999993E-2</v>
      </c>
    </row>
    <row r="11" spans="1:35" x14ac:dyDescent="0.3">
      <c r="A11" s="19" t="s">
        <v>7</v>
      </c>
      <c r="B11" s="20">
        <v>0.71711210927297098</v>
      </c>
      <c r="C11" s="20">
        <v>0.78230499842883705</v>
      </c>
      <c r="D11" s="20">
        <v>0.58817580015088899</v>
      </c>
      <c r="E11" s="20">
        <v>0.58817447799094003</v>
      </c>
      <c r="F11" s="20">
        <v>8.4513406571169196E-5</v>
      </c>
      <c r="G11" s="20">
        <v>9.2520975488227496E-5</v>
      </c>
      <c r="H11" s="20">
        <v>0.55486757016528598</v>
      </c>
      <c r="I11" s="20">
        <v>0.65067905439488505</v>
      </c>
      <c r="J11" s="20">
        <v>0.67577391151904798</v>
      </c>
      <c r="K11" s="20">
        <v>0.56205452428967695</v>
      </c>
      <c r="L11" s="20">
        <v>0.59917912065419299</v>
      </c>
      <c r="M11" s="20">
        <v>0.676541230249184</v>
      </c>
      <c r="N11" s="20">
        <v>0.70319681620029695</v>
      </c>
      <c r="O11" s="20">
        <v>0.69565614336768899</v>
      </c>
      <c r="P11" s="20">
        <v>0.61372520651232199</v>
      </c>
      <c r="Q11" s="20">
        <v>0.56338174808622898</v>
      </c>
      <c r="R11" s="20">
        <v>0.61883385595281504</v>
      </c>
      <c r="S11" s="20">
        <v>0.67975170116024897</v>
      </c>
      <c r="T11" s="20">
        <v>0.656630022696712</v>
      </c>
      <c r="U11" s="20">
        <v>0.64587760843350395</v>
      </c>
      <c r="V11" s="20">
        <v>0.52992880390772201</v>
      </c>
      <c r="W11" s="20">
        <v>0.45267849721574699</v>
      </c>
      <c r="X11" s="20">
        <v>0.40316831546714499</v>
      </c>
      <c r="Y11" s="20">
        <v>0.36345692190146101</v>
      </c>
      <c r="Z11" s="20">
        <v>0.222316825260225</v>
      </c>
      <c r="AA11" s="20">
        <v>0.26157752152260699</v>
      </c>
      <c r="AB11" s="20">
        <v>0.26194465619631302</v>
      </c>
      <c r="AC11" s="20">
        <v>0.28814160711431203</v>
      </c>
      <c r="AD11" s="20">
        <v>0.288304033738427</v>
      </c>
      <c r="AE11" s="20">
        <v>0.31942863313905101</v>
      </c>
      <c r="AF11" s="20">
        <v>0.249109856161254</v>
      </c>
      <c r="AG11" s="20">
        <v>0.32918791705254502</v>
      </c>
      <c r="AH11" s="20">
        <v>0.31008327862340801</v>
      </c>
      <c r="AI11" s="20">
        <v>0.31694267732757703</v>
      </c>
    </row>
    <row r="12" spans="1:35" x14ac:dyDescent="0.3">
      <c r="A12" s="19" t="s">
        <v>8</v>
      </c>
      <c r="B12" s="20">
        <v>0.76689006800000004</v>
      </c>
      <c r="C12" s="20">
        <v>0.64192802800000004</v>
      </c>
      <c r="D12" s="20">
        <v>0.48251745099999999</v>
      </c>
      <c r="E12" s="20">
        <v>0.45202299800000001</v>
      </c>
      <c r="F12" s="20">
        <v>0.23129665399999999</v>
      </c>
      <c r="G12" s="20">
        <v>0.20173376299999901</v>
      </c>
      <c r="H12" s="20">
        <v>0.35637639900000001</v>
      </c>
      <c r="I12" s="20">
        <v>0.38142696999999998</v>
      </c>
      <c r="J12" s="20">
        <v>0.38801633200000002</v>
      </c>
      <c r="K12" s="20">
        <v>0.35381033200000001</v>
      </c>
      <c r="L12" s="20">
        <v>0.34894626899999998</v>
      </c>
      <c r="M12" s="20">
        <v>0.35624618800000002</v>
      </c>
      <c r="N12" s="20">
        <v>0.398954433</v>
      </c>
      <c r="O12" s="20">
        <v>0.35092105299999998</v>
      </c>
      <c r="P12" s="20">
        <v>0.32679083999999903</v>
      </c>
      <c r="Q12" s="20">
        <v>0.32630283006542998</v>
      </c>
      <c r="R12" s="20">
        <v>0.32140806445588999</v>
      </c>
      <c r="S12" s="20">
        <v>0.34700610660695502</v>
      </c>
      <c r="T12" s="20">
        <v>0.22302919230856699</v>
      </c>
      <c r="U12" s="20">
        <v>0.21149095384349201</v>
      </c>
      <c r="V12" s="20">
        <v>0.22644849443848</v>
      </c>
      <c r="W12" s="20">
        <v>0.202163329876514</v>
      </c>
      <c r="X12" s="20">
        <v>0.20783033352981301</v>
      </c>
      <c r="Y12" s="20">
        <v>0.22703442456395401</v>
      </c>
      <c r="Z12" s="20">
        <v>0.240307246136966</v>
      </c>
      <c r="AA12" s="20">
        <v>0.23808753435719501</v>
      </c>
      <c r="AB12" s="20">
        <v>0.23039560403345799</v>
      </c>
      <c r="AC12" s="20">
        <v>0.27273970486065302</v>
      </c>
      <c r="AD12" s="20">
        <v>0.26246864359802402</v>
      </c>
      <c r="AE12" s="20">
        <v>0.32640332036703401</v>
      </c>
      <c r="AF12" s="20">
        <v>0.30746876316538801</v>
      </c>
      <c r="AG12" s="20">
        <v>0.38536036846044902</v>
      </c>
      <c r="AH12" s="20">
        <v>0.38382351511655499</v>
      </c>
      <c r="AI12" s="20">
        <v>0.14078730311540899</v>
      </c>
    </row>
    <row r="13" spans="1:35" x14ac:dyDescent="0.3">
      <c r="A13" s="19" t="s">
        <v>9</v>
      </c>
      <c r="B13" s="20">
        <v>6.0436130549999998</v>
      </c>
      <c r="C13" s="20">
        <v>5.6968160669999897</v>
      </c>
      <c r="D13" s="20">
        <v>6.0676607379999998</v>
      </c>
      <c r="E13" s="20">
        <v>5.2784111619999896</v>
      </c>
      <c r="F13" s="20">
        <v>5.6386687139999996</v>
      </c>
      <c r="G13" s="20">
        <v>4.8695800370000004</v>
      </c>
      <c r="H13" s="20">
        <v>7.899894508</v>
      </c>
      <c r="I13" s="20">
        <v>9.4045686279999998</v>
      </c>
      <c r="J13" s="20">
        <v>8.2808991330000001</v>
      </c>
      <c r="K13" s="20">
        <v>8.4960554879999997</v>
      </c>
      <c r="L13" s="20">
        <v>9.7964041650000002</v>
      </c>
      <c r="M13" s="20">
        <v>10.014612216</v>
      </c>
      <c r="N13" s="20">
        <v>9.4188615339999995</v>
      </c>
      <c r="O13" s="20">
        <v>11.809393922</v>
      </c>
      <c r="P13" s="20">
        <v>8.6105075049999993</v>
      </c>
      <c r="Q13" s="20">
        <v>7.7939670960000003</v>
      </c>
      <c r="R13" s="20">
        <v>8.4617271649999992</v>
      </c>
      <c r="S13" s="20">
        <v>10.847654135000001</v>
      </c>
      <c r="T13" s="20">
        <v>10.256070916000001</v>
      </c>
      <c r="U13" s="20">
        <v>9.5733157200000001</v>
      </c>
      <c r="V13" s="20">
        <v>9.9529399919999992</v>
      </c>
      <c r="W13" s="20">
        <v>10.481249399999999</v>
      </c>
      <c r="X13" s="20">
        <v>8.6773438160000005</v>
      </c>
      <c r="Y13" s="20">
        <v>10.713778007</v>
      </c>
      <c r="Z13" s="20">
        <v>8.6188417809999898</v>
      </c>
      <c r="AA13" s="20">
        <v>9.8482534160000004</v>
      </c>
      <c r="AB13" s="20">
        <v>9.3521906440000002</v>
      </c>
      <c r="AC13" s="20">
        <v>9.0429377570000007</v>
      </c>
      <c r="AD13" s="20">
        <v>11.328598759</v>
      </c>
      <c r="AE13" s="20">
        <v>8.7590452489999997</v>
      </c>
      <c r="AF13" s="20">
        <v>10.071486215</v>
      </c>
      <c r="AG13" s="20">
        <v>10.293696168</v>
      </c>
      <c r="AH13" s="20">
        <v>7.2897095209999998</v>
      </c>
      <c r="AI13" s="20">
        <v>7.2959086400000004</v>
      </c>
    </row>
    <row r="14" spans="1:35" x14ac:dyDescent="0.3">
      <c r="A14" s="19" t="s">
        <v>10</v>
      </c>
      <c r="B14" s="20">
        <v>0.77275573599999903</v>
      </c>
      <c r="C14" s="20">
        <v>0.78140104499999996</v>
      </c>
      <c r="D14" s="20">
        <v>0.71396908999999997</v>
      </c>
      <c r="E14" s="20">
        <v>0.67252375599999903</v>
      </c>
      <c r="F14" s="20">
        <v>0.59855483700000001</v>
      </c>
      <c r="G14" s="20">
        <v>0.50988656099999996</v>
      </c>
      <c r="H14" s="20">
        <v>0.67590256199999998</v>
      </c>
      <c r="I14" s="20">
        <v>0.57923097499999998</v>
      </c>
      <c r="J14" s="20">
        <v>0.60930651800000002</v>
      </c>
      <c r="K14" s="20">
        <v>0.58285034300000005</v>
      </c>
      <c r="L14" s="20">
        <v>0.25578763700000001</v>
      </c>
      <c r="M14" s="20">
        <v>4.1541567000000001E-2</v>
      </c>
      <c r="N14" s="20">
        <v>5.401976E-2</v>
      </c>
      <c r="O14" s="20">
        <v>4.7916703999999997E-2</v>
      </c>
      <c r="P14" s="20">
        <v>0</v>
      </c>
      <c r="Q14" s="20">
        <v>0</v>
      </c>
      <c r="R14" s="20">
        <v>0</v>
      </c>
      <c r="S14" s="20">
        <v>0</v>
      </c>
      <c r="T14" s="20">
        <v>0</v>
      </c>
      <c r="U14" s="20">
        <v>0</v>
      </c>
      <c r="V14" s="20">
        <v>0</v>
      </c>
      <c r="W14" s="20">
        <v>0</v>
      </c>
      <c r="X14" s="20">
        <v>0</v>
      </c>
      <c r="Y14" s="20">
        <v>0</v>
      </c>
      <c r="Z14" s="20">
        <v>0</v>
      </c>
      <c r="AA14" s="20">
        <v>0</v>
      </c>
      <c r="AB14" s="20">
        <v>0</v>
      </c>
      <c r="AC14" s="20">
        <v>0</v>
      </c>
      <c r="AD14" s="20">
        <v>0</v>
      </c>
      <c r="AE14" s="20">
        <v>0</v>
      </c>
      <c r="AF14" s="20">
        <v>0</v>
      </c>
      <c r="AG14" s="20">
        <v>1.8952540000000001E-3</v>
      </c>
      <c r="AH14" s="20">
        <v>0</v>
      </c>
      <c r="AI14" s="20">
        <v>2.0255630000000002E-3</v>
      </c>
    </row>
    <row r="15" spans="1:35" x14ac:dyDescent="0.3">
      <c r="A15" s="16" t="s">
        <v>11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</row>
    <row r="16" spans="1:35" x14ac:dyDescent="0.3">
      <c r="A16" t="s">
        <v>12</v>
      </c>
      <c r="B16" s="2">
        <f>SUM(B4:B15)</f>
        <v>3182.1022708976793</v>
      </c>
      <c r="C16" s="2">
        <f t="shared" ref="C16:AI16" si="0">SUM(C4:C15)</f>
        <v>2063.165156893629</v>
      </c>
      <c r="D16" s="2">
        <f t="shared" si="0"/>
        <v>1332.7090021899598</v>
      </c>
      <c r="E16" s="2">
        <f t="shared" si="0"/>
        <v>1115.0871232898305</v>
      </c>
      <c r="F16" s="2">
        <f t="shared" si="0"/>
        <v>1035.0143862929274</v>
      </c>
      <c r="G16" s="2">
        <f t="shared" si="0"/>
        <v>790.32337263749184</v>
      </c>
      <c r="H16" s="2">
        <f t="shared" si="0"/>
        <v>679.11132106990055</v>
      </c>
      <c r="I16" s="2">
        <f t="shared" si="0"/>
        <v>583.31051231383549</v>
      </c>
      <c r="J16" s="2">
        <f t="shared" si="0"/>
        <v>490.90797355898479</v>
      </c>
      <c r="K16" s="2">
        <f t="shared" si="0"/>
        <v>407.40212560670778</v>
      </c>
      <c r="L16" s="2">
        <f t="shared" si="0"/>
        <v>279.60745927120581</v>
      </c>
      <c r="M16" s="2">
        <f t="shared" si="0"/>
        <v>159.29124015799422</v>
      </c>
      <c r="N16" s="2">
        <f t="shared" si="0"/>
        <v>150.59061774065248</v>
      </c>
      <c r="O16" s="2">
        <f t="shared" si="0"/>
        <v>151.23340589469285</v>
      </c>
      <c r="P16" s="2">
        <f t="shared" si="0"/>
        <v>147.80286097816159</v>
      </c>
      <c r="Q16" s="2">
        <f t="shared" si="0"/>
        <v>144.72707435594688</v>
      </c>
      <c r="R16" s="2">
        <f t="shared" si="0"/>
        <v>146.3315001310379</v>
      </c>
      <c r="S16" s="2">
        <f t="shared" si="0"/>
        <v>149.24044729304978</v>
      </c>
      <c r="T16" s="2">
        <f t="shared" si="0"/>
        <v>141.05322546464055</v>
      </c>
      <c r="U16" s="2">
        <f t="shared" si="0"/>
        <v>127.1696935683446</v>
      </c>
      <c r="V16" s="2">
        <f t="shared" si="0"/>
        <v>131.79314792768554</v>
      </c>
      <c r="W16" s="2">
        <f t="shared" si="0"/>
        <v>102.4627708998465</v>
      </c>
      <c r="X16" s="2">
        <f t="shared" si="0"/>
        <v>94.203893621748605</v>
      </c>
      <c r="Y16" s="2">
        <f t="shared" si="0"/>
        <v>103.41979295805838</v>
      </c>
      <c r="Z16" s="2">
        <f t="shared" si="0"/>
        <v>103.72004574112485</v>
      </c>
      <c r="AA16" s="2">
        <f t="shared" si="0"/>
        <v>110.49622280008246</v>
      </c>
      <c r="AB16" s="2">
        <f t="shared" si="0"/>
        <v>105.89548288633819</v>
      </c>
      <c r="AC16" s="2">
        <f t="shared" si="0"/>
        <v>103.23111834675942</v>
      </c>
      <c r="AD16" s="2">
        <f t="shared" si="0"/>
        <v>95.36503436353388</v>
      </c>
      <c r="AE16" s="2">
        <f t="shared" si="0"/>
        <v>103.00755600046207</v>
      </c>
      <c r="AF16" s="2">
        <f t="shared" si="0"/>
        <v>85.952318018681609</v>
      </c>
      <c r="AG16" s="2">
        <f t="shared" si="0"/>
        <v>99.743057615095339</v>
      </c>
      <c r="AH16" s="2">
        <f t="shared" si="0"/>
        <v>96.422993553376543</v>
      </c>
      <c r="AI16" s="2">
        <f t="shared" si="0"/>
        <v>112.08316989482576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I16"/>
  <sheetViews>
    <sheetView workbookViewId="0">
      <selection sqref="A1:H1"/>
    </sheetView>
  </sheetViews>
  <sheetFormatPr defaultRowHeight="14.4" x14ac:dyDescent="0.3"/>
  <cols>
    <col min="1" max="1" width="12.109375" customWidth="1"/>
  </cols>
  <sheetData>
    <row r="1" spans="1:35" x14ac:dyDescent="0.3">
      <c r="A1" s="6" t="s">
        <v>47</v>
      </c>
    </row>
    <row r="3" spans="1:35" x14ac:dyDescent="0.3">
      <c r="A3" s="18" t="s">
        <v>13</v>
      </c>
      <c r="B3" s="18">
        <v>1990</v>
      </c>
      <c r="C3" s="18">
        <v>1991</v>
      </c>
      <c r="D3" s="18">
        <v>1992</v>
      </c>
      <c r="E3" s="18">
        <v>1993</v>
      </c>
      <c r="F3" s="18">
        <v>1994</v>
      </c>
      <c r="G3" s="18">
        <v>1995</v>
      </c>
      <c r="H3" s="18">
        <v>1996</v>
      </c>
      <c r="I3" s="18">
        <v>1997</v>
      </c>
      <c r="J3" s="18">
        <v>1998</v>
      </c>
      <c r="K3" s="18">
        <v>1999</v>
      </c>
      <c r="L3" s="18">
        <v>2000</v>
      </c>
      <c r="M3" s="18">
        <v>2001</v>
      </c>
      <c r="N3" s="18">
        <v>2002</v>
      </c>
      <c r="O3" s="18">
        <v>2003</v>
      </c>
      <c r="P3" s="18">
        <v>2004</v>
      </c>
      <c r="Q3" s="18">
        <v>2005</v>
      </c>
      <c r="R3" s="18">
        <v>2006</v>
      </c>
      <c r="S3" s="18">
        <v>2007</v>
      </c>
      <c r="T3" s="18">
        <v>2008</v>
      </c>
      <c r="U3" s="18">
        <v>2009</v>
      </c>
      <c r="V3" s="18">
        <v>2010</v>
      </c>
      <c r="W3" s="18">
        <v>2011</v>
      </c>
      <c r="X3" s="18">
        <v>2012</v>
      </c>
      <c r="Y3" s="18">
        <v>2013</v>
      </c>
      <c r="Z3" s="18">
        <v>2014</v>
      </c>
      <c r="AA3" s="18">
        <v>2015</v>
      </c>
      <c r="AB3" s="18">
        <v>2016</v>
      </c>
      <c r="AC3" s="18">
        <v>2017</v>
      </c>
      <c r="AD3" s="18">
        <v>2018</v>
      </c>
      <c r="AE3" s="18">
        <v>2019</v>
      </c>
      <c r="AF3" s="18">
        <v>2020</v>
      </c>
      <c r="AG3" s="18">
        <v>2021</v>
      </c>
      <c r="AH3" s="18">
        <v>2022</v>
      </c>
      <c r="AI3" s="18">
        <v>2023</v>
      </c>
    </row>
    <row r="4" spans="1:35" x14ac:dyDescent="0.3">
      <c r="A4" s="19" t="s">
        <v>0</v>
      </c>
      <c r="B4" s="20">
        <v>2.74681088897476</v>
      </c>
      <c r="C4" s="20">
        <v>2.1573307727523598</v>
      </c>
      <c r="D4" s="20">
        <v>1.98711650603889</v>
      </c>
      <c r="E4" s="20">
        <v>1.95457207839949</v>
      </c>
      <c r="F4" s="20">
        <v>1.9768366390723</v>
      </c>
      <c r="G4" s="20">
        <v>1.7379180875017901</v>
      </c>
      <c r="H4" s="20">
        <v>2.61593289845904</v>
      </c>
      <c r="I4" s="20">
        <v>1.83175490187186</v>
      </c>
      <c r="J4" s="20">
        <v>2.0145869153130098</v>
      </c>
      <c r="K4" s="20">
        <v>1.5048490475534899</v>
      </c>
      <c r="L4" s="20">
        <v>1.30523208452394</v>
      </c>
      <c r="M4" s="20">
        <v>1.5914929752859499</v>
      </c>
      <c r="N4" s="20">
        <v>1.72174153428493</v>
      </c>
      <c r="O4" s="20">
        <v>1.8962625346538899</v>
      </c>
      <c r="P4" s="20">
        <v>1.7634609264116601</v>
      </c>
      <c r="Q4" s="20">
        <v>1.7845559253802701</v>
      </c>
      <c r="R4" s="20">
        <v>1.87659925835409</v>
      </c>
      <c r="S4" s="20">
        <v>2.12317650650603</v>
      </c>
      <c r="T4" s="20">
        <v>2.1985564144255201</v>
      </c>
      <c r="U4" s="20">
        <v>1.9457254072621399</v>
      </c>
      <c r="V4" s="20">
        <v>2.7009087160418699</v>
      </c>
      <c r="W4" s="20">
        <v>2.22738407502312</v>
      </c>
      <c r="X4" s="20">
        <v>2.24375358815632</v>
      </c>
      <c r="Y4" s="20">
        <v>2.2149443022991</v>
      </c>
      <c r="Z4" s="20">
        <v>1.9650680234231801</v>
      </c>
      <c r="AA4" s="20">
        <v>1.95477492628809</v>
      </c>
      <c r="AB4" s="20">
        <v>2.1239792066352998</v>
      </c>
      <c r="AC4" s="20">
        <v>2.1461784724279598</v>
      </c>
      <c r="AD4" s="20">
        <v>2.1343066537392099</v>
      </c>
      <c r="AE4" s="20">
        <v>2.1423717025172802</v>
      </c>
      <c r="AF4" s="20">
        <v>1.9410322763269101</v>
      </c>
      <c r="AG4" s="20">
        <v>2.4408843746562501</v>
      </c>
      <c r="AH4" s="20">
        <v>2.369155618712</v>
      </c>
      <c r="AI4" s="20">
        <v>2.28071437712831</v>
      </c>
    </row>
    <row r="5" spans="1:35" x14ac:dyDescent="0.3">
      <c r="A5" s="19" t="s">
        <v>1</v>
      </c>
      <c r="B5" s="20">
        <v>80.829896169765604</v>
      </c>
      <c r="C5" s="20">
        <v>54.610062369616202</v>
      </c>
      <c r="D5" s="20">
        <v>54.386718027208403</v>
      </c>
      <c r="E5" s="20">
        <v>36.113460210705</v>
      </c>
      <c r="F5" s="20">
        <v>25.0867593559312</v>
      </c>
      <c r="G5" s="20">
        <v>17.970724608600399</v>
      </c>
      <c r="H5" s="20">
        <v>13.1781584866507</v>
      </c>
      <c r="I5" s="20">
        <v>14.3901373017463</v>
      </c>
      <c r="J5" s="20">
        <v>13.6459796593298</v>
      </c>
      <c r="K5" s="20">
        <v>12.6131936194292</v>
      </c>
      <c r="L5" s="20">
        <v>10.910616646227201</v>
      </c>
      <c r="M5" s="20">
        <v>9.7705718258985801</v>
      </c>
      <c r="N5" s="20">
        <v>7.5951644427257898</v>
      </c>
      <c r="O5" s="20">
        <v>8.3072709207553306</v>
      </c>
      <c r="P5" s="20">
        <v>8.4346127441340499</v>
      </c>
      <c r="Q5" s="20">
        <v>7.4949965182030196</v>
      </c>
      <c r="R5" s="20">
        <v>6.9987409633997899</v>
      </c>
      <c r="S5" s="20">
        <v>7.5771400414824104</v>
      </c>
      <c r="T5" s="20">
        <v>6.0132009669363002</v>
      </c>
      <c r="U5" s="20">
        <v>5.5290684414009297</v>
      </c>
      <c r="V5" s="20">
        <v>5.7223757001953697</v>
      </c>
      <c r="W5" s="20">
        <v>4.8788669625321504</v>
      </c>
      <c r="X5" s="20">
        <v>5.0762216178182298</v>
      </c>
      <c r="Y5" s="20">
        <v>4.4877654223477697</v>
      </c>
      <c r="Z5" s="20">
        <v>5.4327307870035799</v>
      </c>
      <c r="AA5" s="20">
        <v>4.7878154764148002</v>
      </c>
      <c r="AB5" s="20">
        <v>5.4895615894088099</v>
      </c>
      <c r="AC5" s="20">
        <v>5.4581896066167301</v>
      </c>
      <c r="AD5" s="20">
        <v>4.4554402228607701</v>
      </c>
      <c r="AE5" s="20">
        <v>4.8167418371684398</v>
      </c>
      <c r="AF5" s="20">
        <v>3.8125326871934</v>
      </c>
      <c r="AG5" s="20">
        <v>2.9541742396019299</v>
      </c>
      <c r="AH5" s="20">
        <v>3.0089883351450402</v>
      </c>
      <c r="AI5" s="20">
        <v>3.3587451597903999</v>
      </c>
    </row>
    <row r="6" spans="1:35" x14ac:dyDescent="0.3">
      <c r="A6" s="19" t="s">
        <v>2</v>
      </c>
      <c r="B6" s="20">
        <v>1.1440176745791</v>
      </c>
      <c r="C6" s="20">
        <v>1.13665155349681</v>
      </c>
      <c r="D6" s="20">
        <v>1.0375561875196</v>
      </c>
      <c r="E6" s="20">
        <v>1.0574645826623901</v>
      </c>
      <c r="F6" s="20">
        <v>1.01451191596196</v>
      </c>
      <c r="G6" s="20">
        <v>1.0012750112521001</v>
      </c>
      <c r="H6" s="20">
        <v>1.00141155535368</v>
      </c>
      <c r="I6" s="20">
        <v>0.93398277796007001</v>
      </c>
      <c r="J6" s="20">
        <v>0.83844005097442997</v>
      </c>
      <c r="K6" s="20">
        <v>0.82603243204727905</v>
      </c>
      <c r="L6" s="20">
        <v>0.83028873543457005</v>
      </c>
      <c r="M6" s="20">
        <v>0.77553045042369995</v>
      </c>
      <c r="N6" s="20">
        <v>0.79612015824435001</v>
      </c>
      <c r="O6" s="20">
        <v>0.85483639234557995</v>
      </c>
      <c r="P6" s="20">
        <v>0.8277377145939</v>
      </c>
      <c r="Q6" s="20">
        <v>0.81786839418239998</v>
      </c>
      <c r="R6" s="20">
        <v>0.75292490812799995</v>
      </c>
      <c r="S6" s="20">
        <v>0.8060118118656</v>
      </c>
      <c r="T6" s="20">
        <v>0.80343763387199996</v>
      </c>
      <c r="U6" s="20">
        <v>0.84037405838399903</v>
      </c>
      <c r="V6" s="20">
        <v>0.832894058208</v>
      </c>
      <c r="W6" s="20">
        <v>0.84229869177600003</v>
      </c>
      <c r="X6" s="20">
        <v>0.82566247934400006</v>
      </c>
      <c r="Y6" s="20">
        <v>0.7977244223269</v>
      </c>
      <c r="Z6" s="20">
        <v>0.73882529539024999</v>
      </c>
      <c r="AA6" s="20">
        <v>0.73531023119243</v>
      </c>
      <c r="AB6" s="20">
        <v>0.75499038533438001</v>
      </c>
      <c r="AC6" s="20">
        <v>0.76578711861613002</v>
      </c>
      <c r="AD6" s="20">
        <v>0.67061210226836998</v>
      </c>
      <c r="AE6" s="20">
        <v>0.65960083461894004</v>
      </c>
      <c r="AF6" s="20">
        <v>0.65340475752962002</v>
      </c>
      <c r="AG6" s="20">
        <v>0.65523240713544995</v>
      </c>
      <c r="AH6" s="20">
        <v>0.62566326814086004</v>
      </c>
      <c r="AI6" s="20">
        <v>0.62566326814086004</v>
      </c>
    </row>
    <row r="7" spans="1:35" x14ac:dyDescent="0.3">
      <c r="A7" s="19" t="s">
        <v>3</v>
      </c>
      <c r="B7" s="20">
        <v>1.4064503708307999E-3</v>
      </c>
      <c r="C7" s="20">
        <v>9.0686154906582299E-4</v>
      </c>
      <c r="D7" s="20">
        <v>9.7082867111057702E-4</v>
      </c>
      <c r="E7" s="20">
        <v>1.21349968224951E-3</v>
      </c>
      <c r="F7" s="20">
        <v>9.9561355655798309E-4</v>
      </c>
      <c r="G7" s="20">
        <v>1.22032495748371E-3</v>
      </c>
      <c r="H7" s="20">
        <v>5.9947655920912296E-4</v>
      </c>
      <c r="I7" s="20">
        <v>7.8846129773270303E-4</v>
      </c>
      <c r="J7" s="20">
        <v>9.27489261271539E-4</v>
      </c>
      <c r="K7" s="20">
        <v>9.4522248100181597E-4</v>
      </c>
      <c r="L7" s="20">
        <v>1.0886821124918001E-3</v>
      </c>
      <c r="M7" s="20">
        <v>1.10460402069032E-3</v>
      </c>
      <c r="N7" s="20">
        <v>1.4382751288559701E-3</v>
      </c>
      <c r="O7" s="20">
        <v>1.4874725917320001E-3</v>
      </c>
      <c r="P7" s="20">
        <v>1.37826588908197E-3</v>
      </c>
      <c r="Q7" s="20">
        <v>1.4248021873023999E-3</v>
      </c>
      <c r="R7" s="20">
        <v>3.8471777474758501E-3</v>
      </c>
      <c r="S7" s="20">
        <v>1.3272871960429099E-3</v>
      </c>
      <c r="T7" s="20">
        <v>5.7703774655688096E-4</v>
      </c>
      <c r="U7" s="20">
        <v>7.7861551533913895E-4</v>
      </c>
      <c r="V7" s="20">
        <v>7.1729321873626297E-4</v>
      </c>
      <c r="W7" s="20">
        <v>6.5402438417597501E-4</v>
      </c>
      <c r="X7" s="20">
        <v>7.3311401164881601E-4</v>
      </c>
      <c r="Y7" s="20">
        <v>1.4712791228311799E-3</v>
      </c>
      <c r="Z7" s="20">
        <v>9.1237471096182498E-4</v>
      </c>
      <c r="AA7" s="20">
        <v>7.8598798315179601E-4</v>
      </c>
      <c r="AB7" s="20">
        <v>9.0413409981495796E-4</v>
      </c>
      <c r="AC7" s="20">
        <v>6.2385309245212598E-4</v>
      </c>
      <c r="AD7" s="20">
        <v>5.9639417345533005E-4</v>
      </c>
      <c r="AE7" s="20">
        <v>1.15468033147679E-3</v>
      </c>
      <c r="AF7" s="20">
        <v>8.2196768695655495E-4</v>
      </c>
      <c r="AG7" s="20">
        <v>0</v>
      </c>
      <c r="AH7" s="20">
        <v>0</v>
      </c>
      <c r="AI7" s="20">
        <v>0</v>
      </c>
    </row>
    <row r="8" spans="1:35" x14ac:dyDescent="0.3">
      <c r="A8" s="19" t="s">
        <v>4</v>
      </c>
      <c r="B8" s="20">
        <v>4.2372500000000001E-4</v>
      </c>
      <c r="C8" s="20">
        <v>4.1973249999999998E-4</v>
      </c>
      <c r="D8" s="20">
        <v>4.3789499999999999E-4</v>
      </c>
      <c r="E8" s="20">
        <v>3.5594749999999899E-4</v>
      </c>
      <c r="F8" s="20">
        <v>3.5547500000000001E-4</v>
      </c>
      <c r="G8" s="20">
        <v>3.3439750000000001E-4</v>
      </c>
      <c r="H8" s="20">
        <v>3.3963500000000002E-4</v>
      </c>
      <c r="I8" s="20">
        <v>2.6361750000000002E-4</v>
      </c>
      <c r="J8" s="20">
        <v>2.4678500000000002E-4</v>
      </c>
      <c r="K8" s="20">
        <v>2.75034999999999E-4</v>
      </c>
      <c r="L8" s="20">
        <v>2.79927499999999E-4</v>
      </c>
      <c r="M8" s="20">
        <v>2.8572500000000002E-4</v>
      </c>
      <c r="N8" s="20">
        <v>2.9033500000000002E-4</v>
      </c>
      <c r="O8" s="20">
        <v>2.8392750000000002E-4</v>
      </c>
      <c r="P8" s="20">
        <v>2.7194999999999899E-4</v>
      </c>
      <c r="Q8" s="20">
        <v>2.8595999999999998E-4</v>
      </c>
      <c r="R8" s="20">
        <v>2.6986250000000001E-4</v>
      </c>
      <c r="S8" s="20">
        <v>2.441E-4</v>
      </c>
      <c r="T8" s="20">
        <v>2.0809999999999999E-4</v>
      </c>
      <c r="U8" s="20">
        <v>2.16316321568772E-4</v>
      </c>
      <c r="V8" s="20">
        <v>2.16217138563286E-4</v>
      </c>
      <c r="W8" s="20">
        <v>2.2085335472636899E-4</v>
      </c>
      <c r="X8" s="20">
        <v>2.0769595553985301E-4</v>
      </c>
      <c r="Y8" s="20">
        <v>1.99659482610401E-4</v>
      </c>
      <c r="Z8" s="20">
        <v>2.0341203616834001E-4</v>
      </c>
      <c r="AA8" s="20">
        <v>1.9316998720309201E-4</v>
      </c>
      <c r="AB8" s="20">
        <v>1.9130789590644399E-4</v>
      </c>
      <c r="AC8" s="20">
        <v>1.82425842585155E-4</v>
      </c>
      <c r="AD8" s="20">
        <v>1.7892743339320899E-4</v>
      </c>
      <c r="AE8" s="20">
        <v>1.7426217236738201E-4</v>
      </c>
      <c r="AF8" s="20">
        <v>1.6786988279901701E-4</v>
      </c>
      <c r="AG8" s="20">
        <v>1.60984187948755E-4</v>
      </c>
      <c r="AH8" s="20">
        <v>1.62630203930813E-4</v>
      </c>
      <c r="AI8" s="20">
        <v>1.51222841702989E-4</v>
      </c>
    </row>
    <row r="9" spans="1:35" x14ac:dyDescent="0.3">
      <c r="A9" s="19" t="s">
        <v>5</v>
      </c>
      <c r="B9" s="20">
        <v>279.22078408861103</v>
      </c>
      <c r="C9" s="20">
        <v>261.58119155735199</v>
      </c>
      <c r="D9" s="20">
        <v>243.53036414489799</v>
      </c>
      <c r="E9" s="20">
        <v>99.453092184484106</v>
      </c>
      <c r="F9" s="20">
        <v>15.0152891758783</v>
      </c>
      <c r="G9" s="20">
        <v>4.2659891775579801</v>
      </c>
      <c r="H9" s="20">
        <v>3.3344319983694701</v>
      </c>
      <c r="I9" s="20">
        <v>3.3474670492215299</v>
      </c>
      <c r="J9" s="20">
        <v>3.2702980480392698</v>
      </c>
      <c r="K9" s="20">
        <v>3.0738681674237398</v>
      </c>
      <c r="L9" s="20">
        <v>2.5338312740378601</v>
      </c>
      <c r="M9" s="20">
        <v>2.2211207684730399</v>
      </c>
      <c r="N9" s="20">
        <v>1.7944883361683599</v>
      </c>
      <c r="O9" s="20">
        <v>1.30180258395425</v>
      </c>
      <c r="P9" s="20">
        <v>0.76791449013422997</v>
      </c>
      <c r="Q9" s="20">
        <v>0.25617143414100502</v>
      </c>
      <c r="R9" s="20">
        <v>0.24198807069282199</v>
      </c>
      <c r="S9" s="20">
        <v>0.25707488264287898</v>
      </c>
      <c r="T9" s="20">
        <v>0.25222985250232099</v>
      </c>
      <c r="U9" s="20">
        <v>0.25508304054028302</v>
      </c>
      <c r="V9" s="20">
        <v>0.26228390410208102</v>
      </c>
      <c r="W9" s="20">
        <v>0.26632817592080199</v>
      </c>
      <c r="X9" s="20">
        <v>0.25451563512901798</v>
      </c>
      <c r="Y9" s="20">
        <v>0.26469037013848501</v>
      </c>
      <c r="Z9" s="20">
        <v>0.26212387640788898</v>
      </c>
      <c r="AA9" s="20">
        <v>0.29387928618256698</v>
      </c>
      <c r="AB9" s="20">
        <v>0.30037398694956902</v>
      </c>
      <c r="AC9" s="20">
        <v>0.298203733489184</v>
      </c>
      <c r="AD9" s="20">
        <v>0.31099538827794598</v>
      </c>
      <c r="AE9" s="20">
        <v>0.302092775299308</v>
      </c>
      <c r="AF9" s="20">
        <v>0.284694714897893</v>
      </c>
      <c r="AG9" s="20">
        <v>0.30999447473786201</v>
      </c>
      <c r="AH9" s="20">
        <v>0.312230248531849</v>
      </c>
      <c r="AI9" s="20">
        <v>0.30776496873188097</v>
      </c>
    </row>
    <row r="10" spans="1:35" x14ac:dyDescent="0.3">
      <c r="A10" s="19" t="s">
        <v>6</v>
      </c>
      <c r="B10" s="20">
        <v>2.2257164439040002E-2</v>
      </c>
      <c r="C10" s="20">
        <v>2.284489681195E-2</v>
      </c>
      <c r="D10" s="20">
        <v>2.3432182412299999E-2</v>
      </c>
      <c r="E10" s="20">
        <v>2.4018483986490001E-2</v>
      </c>
      <c r="F10" s="20">
        <v>2.4618885873589999E-2</v>
      </c>
      <c r="G10" s="20">
        <v>2.5213784207769999E-2</v>
      </c>
      <c r="H10" s="20">
        <v>2.3857897440189998E-2</v>
      </c>
      <c r="I10" s="20">
        <v>2.4417312550709998E-2</v>
      </c>
      <c r="J10" s="20">
        <v>2.394450053348E-2</v>
      </c>
      <c r="K10" s="20">
        <v>2.4440027952069999E-2</v>
      </c>
      <c r="L10" s="20">
        <v>2.3928871745769999E-2</v>
      </c>
      <c r="M10" s="20">
        <v>2.322648120088E-2</v>
      </c>
      <c r="N10" s="20">
        <v>2.362650356166E-2</v>
      </c>
      <c r="O10" s="20">
        <v>2.425843898133E-2</v>
      </c>
      <c r="P10" s="20">
        <v>2.3023546598729999E-2</v>
      </c>
      <c r="Q10" s="20">
        <v>2.1385780898769999E-2</v>
      </c>
      <c r="R10" s="20">
        <v>2.084321850655E-2</v>
      </c>
      <c r="S10" s="20">
        <v>2.0034340858440001E-2</v>
      </c>
      <c r="T10" s="20">
        <v>1.9217881864970001E-2</v>
      </c>
      <c r="U10" s="20">
        <v>1.9021426521359901E-2</v>
      </c>
      <c r="V10" s="20">
        <v>2.0002634650580001E-2</v>
      </c>
      <c r="W10" s="20">
        <v>1.9981658146959999E-2</v>
      </c>
      <c r="X10" s="20">
        <v>1.7893711236609999E-2</v>
      </c>
      <c r="Y10" s="20">
        <v>1.8019749646779999E-2</v>
      </c>
      <c r="Z10" s="20">
        <v>1.6882152368099999E-2</v>
      </c>
      <c r="AA10" s="20">
        <v>1.6252204709409999E-2</v>
      </c>
      <c r="AB10" s="20">
        <v>1.7095029744489999E-2</v>
      </c>
      <c r="AC10" s="20">
        <v>1.6732168083230001E-2</v>
      </c>
      <c r="AD10" s="20">
        <v>1.8780904373669999E-2</v>
      </c>
      <c r="AE10" s="20">
        <v>1.7038280086380801E-2</v>
      </c>
      <c r="AF10" s="20">
        <v>1.48053898570654E-2</v>
      </c>
      <c r="AG10" s="20">
        <v>1.4916011606605099E-2</v>
      </c>
      <c r="AH10" s="20">
        <v>1.8624600000819998E-2</v>
      </c>
      <c r="AI10" s="20">
        <v>2.0425213005059999E-2</v>
      </c>
    </row>
    <row r="11" spans="1:35" x14ac:dyDescent="0.3">
      <c r="A11" s="19" t="s">
        <v>7</v>
      </c>
      <c r="B11" s="20">
        <v>0.94835999999999998</v>
      </c>
      <c r="C11" s="20">
        <v>0.90790000000000004</v>
      </c>
      <c r="D11" s="20">
        <v>0.75488</v>
      </c>
      <c r="E11" s="20">
        <v>0.82291999999999998</v>
      </c>
      <c r="F11" s="20">
        <v>0.94388000000000005</v>
      </c>
      <c r="G11" s="20">
        <v>1.0602644984114</v>
      </c>
      <c r="H11" s="20">
        <v>0.93191658289003998</v>
      </c>
      <c r="I11" s="20">
        <v>0.85112681199175999</v>
      </c>
      <c r="J11" s="20">
        <v>0.78867106686301003</v>
      </c>
      <c r="K11" s="20">
        <v>0.81980331275540996</v>
      </c>
      <c r="L11" s="20">
        <v>0.87200569091244995</v>
      </c>
      <c r="M11" s="20">
        <v>0.86614887712915001</v>
      </c>
      <c r="N11" s="20">
        <v>0.78124395516956002</v>
      </c>
      <c r="O11" s="20">
        <v>0.64992694996700995</v>
      </c>
      <c r="P11" s="20">
        <v>0.60432641511570995</v>
      </c>
      <c r="Q11" s="20">
        <v>0.56548385441185001</v>
      </c>
      <c r="R11" s="20">
        <v>0.54385192189136</v>
      </c>
      <c r="S11" s="20">
        <v>0.48975660909537999</v>
      </c>
      <c r="T11" s="20">
        <v>0.46741324747985002</v>
      </c>
      <c r="U11" s="20">
        <v>0.46811273667161002</v>
      </c>
      <c r="V11" s="20">
        <v>0.44080418436310997</v>
      </c>
      <c r="W11" s="20">
        <v>0.48708549514927901</v>
      </c>
      <c r="X11" s="20">
        <v>0.35564741223133001</v>
      </c>
      <c r="Y11" s="20">
        <v>0.37523190568170001</v>
      </c>
      <c r="Z11" s="20">
        <v>0.29101759709220998</v>
      </c>
      <c r="AA11" s="20">
        <v>0.23261641588677001</v>
      </c>
      <c r="AB11" s="20">
        <v>0.2165066649282</v>
      </c>
      <c r="AC11" s="20">
        <v>0.19769562633901</v>
      </c>
      <c r="AD11" s="20">
        <v>0.17168578206012999</v>
      </c>
      <c r="AE11" s="20">
        <v>0.13313286778035999</v>
      </c>
      <c r="AF11" s="20">
        <v>0.13061846684292</v>
      </c>
      <c r="AG11" s="20">
        <v>0.12635898707477999</v>
      </c>
      <c r="AH11" s="20">
        <v>0.12681615969794</v>
      </c>
      <c r="AI11" s="20">
        <v>0.11495435580362</v>
      </c>
    </row>
    <row r="12" spans="1:35" x14ac:dyDescent="0.3">
      <c r="A12" s="19" t="s">
        <v>8</v>
      </c>
      <c r="B12" s="20">
        <v>1.93724578471519</v>
      </c>
      <c r="C12" s="20">
        <v>2.1319415060598099</v>
      </c>
      <c r="D12" s="20">
        <v>2.3275485954203701</v>
      </c>
      <c r="E12" s="20">
        <v>1.5743527740249601</v>
      </c>
      <c r="F12" s="20">
        <v>0.94946783708381</v>
      </c>
      <c r="G12" s="20">
        <v>0.54929119436872997</v>
      </c>
      <c r="H12" s="20">
        <v>0.47920077609442902</v>
      </c>
      <c r="I12" s="20">
        <v>0.47330849406174902</v>
      </c>
      <c r="J12" s="20">
        <v>0.26021374858435897</v>
      </c>
      <c r="K12" s="20">
        <v>0.17141508552692</v>
      </c>
      <c r="L12" s="20">
        <v>5.8594635244349998E-2</v>
      </c>
      <c r="M12" s="20">
        <v>6.3815417083020007E-2</v>
      </c>
      <c r="N12" s="20">
        <v>0.17456633030731</v>
      </c>
      <c r="O12" s="20">
        <v>9.1562715213700005E-2</v>
      </c>
      <c r="P12" s="20">
        <v>6.3428349628419894E-2</v>
      </c>
      <c r="Q12" s="20">
        <v>6.1759045509089998E-2</v>
      </c>
      <c r="R12" s="20">
        <v>6.7814593806889895E-2</v>
      </c>
      <c r="S12" s="20">
        <v>8.6041999755720897E-2</v>
      </c>
      <c r="T12" s="20">
        <v>2.9771507177185401E-2</v>
      </c>
      <c r="U12" s="20">
        <v>2.8001649195371101E-2</v>
      </c>
      <c r="V12" s="20">
        <v>2.16775057857563E-2</v>
      </c>
      <c r="W12" s="20">
        <v>1.5342220633103899E-2</v>
      </c>
      <c r="X12" s="20">
        <v>2.92626846406897E-2</v>
      </c>
      <c r="Y12" s="20">
        <v>1.01391149346372E-2</v>
      </c>
      <c r="Z12" s="20">
        <v>1.05089457625298E-2</v>
      </c>
      <c r="AA12" s="20">
        <v>1.186811878725E-2</v>
      </c>
      <c r="AB12" s="20">
        <v>2.6251433561112501E-2</v>
      </c>
      <c r="AC12" s="20">
        <v>5.3317464468012998E-2</v>
      </c>
      <c r="AD12" s="20">
        <v>1.04385776215859E-2</v>
      </c>
      <c r="AE12" s="20">
        <v>1.01332205694193E-2</v>
      </c>
      <c r="AF12" s="20">
        <v>9.9213021624063799E-3</v>
      </c>
      <c r="AG12" s="20">
        <v>1.07964504953947E-2</v>
      </c>
      <c r="AH12" s="20">
        <v>1.09901553483863E-2</v>
      </c>
      <c r="AI12" s="20">
        <v>1.04606615997479E-2</v>
      </c>
    </row>
    <row r="13" spans="1:35" x14ac:dyDescent="0.3">
      <c r="A13" s="19" t="s">
        <v>9</v>
      </c>
      <c r="B13" s="20">
        <v>9.0172119962666705E-3</v>
      </c>
      <c r="C13" s="20">
        <v>9.2786415182666698E-3</v>
      </c>
      <c r="D13" s="20">
        <v>9.2304055718666692E-3</v>
      </c>
      <c r="E13" s="20">
        <v>9.2714159398666705E-3</v>
      </c>
      <c r="F13" s="20">
        <v>9.05109730306667E-3</v>
      </c>
      <c r="G13" s="20">
        <v>9.07710176266667E-3</v>
      </c>
      <c r="H13" s="20">
        <v>0.27401225702201298</v>
      </c>
      <c r="I13" s="20">
        <v>0.31557079255374898</v>
      </c>
      <c r="J13" s="20">
        <v>0.28380889499</v>
      </c>
      <c r="K13" s="20">
        <v>0.2191823229</v>
      </c>
      <c r="L13" s="20">
        <v>0.152056976869231</v>
      </c>
      <c r="M13" s="20">
        <v>0.16626657707745099</v>
      </c>
      <c r="N13" s="20">
        <v>0.18729703720999999</v>
      </c>
      <c r="O13" s="20">
        <v>0.16277389015999999</v>
      </c>
      <c r="P13" s="20">
        <v>0.13081449575000001</v>
      </c>
      <c r="Q13" s="20">
        <v>0.42947715528922298</v>
      </c>
      <c r="R13" s="20">
        <v>0.492972819813429</v>
      </c>
      <c r="S13" s="20">
        <v>0.413981503714554</v>
      </c>
      <c r="T13" s="20">
        <v>0.41308500222532302</v>
      </c>
      <c r="U13" s="20">
        <v>0.33797854805416899</v>
      </c>
      <c r="V13" s="20">
        <v>0.24649173207327901</v>
      </c>
      <c r="W13" s="20">
        <v>0.34164672366592902</v>
      </c>
      <c r="X13" s="20">
        <v>0.239265151419494</v>
      </c>
      <c r="Y13" s="20">
        <v>0.38354114065738298</v>
      </c>
      <c r="Z13" s="20">
        <v>7.4891910960000002E-2</v>
      </c>
      <c r="AA13" s="20">
        <v>0.12904639502999901</v>
      </c>
      <c r="AB13" s="20">
        <v>0.1063250028</v>
      </c>
      <c r="AC13" s="20">
        <v>0.13560672904000001</v>
      </c>
      <c r="AD13" s="20">
        <v>0.20524239958465501</v>
      </c>
      <c r="AE13" s="20">
        <v>0.16911115910666799</v>
      </c>
      <c r="AF13" s="20">
        <v>0.86093052853823204</v>
      </c>
      <c r="AG13" s="20">
        <v>0.19922868655000001</v>
      </c>
      <c r="AH13" s="20">
        <v>8.9221866075000003E-2</v>
      </c>
      <c r="AI13" s="20">
        <v>0.10667315519999999</v>
      </c>
    </row>
    <row r="14" spans="1:35" x14ac:dyDescent="0.3">
      <c r="A14" s="19" t="s">
        <v>10</v>
      </c>
      <c r="B14" s="20">
        <v>0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  <c r="R14" s="20">
        <v>0</v>
      </c>
      <c r="S14" s="20">
        <v>0</v>
      </c>
      <c r="T14" s="20">
        <v>0</v>
      </c>
      <c r="U14" s="20">
        <v>0</v>
      </c>
      <c r="V14" s="20">
        <v>0</v>
      </c>
      <c r="W14" s="20">
        <v>0</v>
      </c>
      <c r="X14" s="20">
        <v>0</v>
      </c>
      <c r="Y14" s="20">
        <v>0</v>
      </c>
      <c r="Z14" s="20">
        <v>0</v>
      </c>
      <c r="AA14" s="20">
        <v>0</v>
      </c>
      <c r="AB14" s="20">
        <v>0</v>
      </c>
      <c r="AC14" s="20">
        <v>0</v>
      </c>
      <c r="AD14" s="20">
        <v>0</v>
      </c>
      <c r="AE14" s="20">
        <v>0</v>
      </c>
      <c r="AF14" s="20">
        <v>0</v>
      </c>
      <c r="AG14" s="20">
        <v>0</v>
      </c>
      <c r="AH14" s="20">
        <v>0</v>
      </c>
      <c r="AI14" s="20">
        <v>0</v>
      </c>
    </row>
    <row r="15" spans="1:35" x14ac:dyDescent="0.3">
      <c r="A15" s="16" t="s">
        <v>11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</row>
    <row r="16" spans="1:35" x14ac:dyDescent="0.3">
      <c r="A16" t="s">
        <v>12</v>
      </c>
      <c r="B16" s="2">
        <f>SUM(B4:B15)</f>
        <v>366.8602191584518</v>
      </c>
      <c r="C16" s="2">
        <f t="shared" ref="C16:AI16" si="0">SUM(C4:C15)</f>
        <v>322.55852789165647</v>
      </c>
      <c r="D16" s="2">
        <f t="shared" si="0"/>
        <v>304.05825477274055</v>
      </c>
      <c r="E16" s="2">
        <f t="shared" si="0"/>
        <v>141.01072117738457</v>
      </c>
      <c r="F16" s="2">
        <f t="shared" si="0"/>
        <v>45.021765995660786</v>
      </c>
      <c r="G16" s="2">
        <f t="shared" si="0"/>
        <v>26.621308186120324</v>
      </c>
      <c r="H16" s="2">
        <f t="shared" si="0"/>
        <v>21.83986156383877</v>
      </c>
      <c r="I16" s="2">
        <f t="shared" si="0"/>
        <v>22.168817520755461</v>
      </c>
      <c r="J16" s="2">
        <f t="shared" si="0"/>
        <v>21.127117158888634</v>
      </c>
      <c r="K16" s="2">
        <f t="shared" si="0"/>
        <v>19.254004273069114</v>
      </c>
      <c r="L16" s="2">
        <f t="shared" si="0"/>
        <v>16.687923524607864</v>
      </c>
      <c r="M16" s="2">
        <f t="shared" si="0"/>
        <v>15.479563701592463</v>
      </c>
      <c r="N16" s="2">
        <f t="shared" si="0"/>
        <v>13.075976907800815</v>
      </c>
      <c r="O16" s="2">
        <f t="shared" si="0"/>
        <v>13.290465826122823</v>
      </c>
      <c r="P16" s="2">
        <f t="shared" si="0"/>
        <v>12.616968898255781</v>
      </c>
      <c r="Q16" s="2">
        <f t="shared" si="0"/>
        <v>11.433408870202928</v>
      </c>
      <c r="R16" s="2">
        <f t="shared" si="0"/>
        <v>10.999852794840407</v>
      </c>
      <c r="S16" s="2">
        <f t="shared" si="0"/>
        <v>11.774789083117057</v>
      </c>
      <c r="T16" s="2">
        <f t="shared" si="0"/>
        <v>10.197697644230029</v>
      </c>
      <c r="U16" s="2">
        <f t="shared" si="0"/>
        <v>9.4243602398667683</v>
      </c>
      <c r="V16" s="2">
        <f t="shared" si="0"/>
        <v>10.248371945777345</v>
      </c>
      <c r="W16" s="2">
        <f t="shared" si="0"/>
        <v>9.0798088805862474</v>
      </c>
      <c r="X16" s="2">
        <f t="shared" si="0"/>
        <v>9.0431630899428779</v>
      </c>
      <c r="Y16" s="2">
        <f t="shared" si="0"/>
        <v>8.5537273666381957</v>
      </c>
      <c r="Z16" s="2">
        <f t="shared" si="0"/>
        <v>8.793164375154868</v>
      </c>
      <c r="AA16" s="2">
        <f t="shared" si="0"/>
        <v>8.1625422124616716</v>
      </c>
      <c r="AB16" s="2">
        <f t="shared" si="0"/>
        <v>9.0361787413575847</v>
      </c>
      <c r="AC16" s="2">
        <f t="shared" si="0"/>
        <v>9.0725171980152925</v>
      </c>
      <c r="AD16" s="2">
        <f t="shared" si="0"/>
        <v>7.9782773523931851</v>
      </c>
      <c r="AE16" s="2">
        <f t="shared" si="0"/>
        <v>8.2515516196506411</v>
      </c>
      <c r="AF16" s="2">
        <f t="shared" si="0"/>
        <v>7.7089299609182014</v>
      </c>
      <c r="AG16" s="2">
        <f t="shared" si="0"/>
        <v>6.71174661604622</v>
      </c>
      <c r="AH16" s="2">
        <f t="shared" si="0"/>
        <v>6.5618528818558257</v>
      </c>
      <c r="AI16" s="2">
        <f t="shared" si="0"/>
        <v>6.8255523822415824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I16"/>
  <sheetViews>
    <sheetView workbookViewId="0">
      <selection sqref="A1:H1"/>
    </sheetView>
  </sheetViews>
  <sheetFormatPr defaultRowHeight="14.4" x14ac:dyDescent="0.3"/>
  <cols>
    <col min="1" max="1" width="12" customWidth="1"/>
  </cols>
  <sheetData>
    <row r="1" spans="1:35" x14ac:dyDescent="0.3">
      <c r="A1" s="6" t="s">
        <v>48</v>
      </c>
    </row>
    <row r="3" spans="1:35" x14ac:dyDescent="0.3">
      <c r="A3" s="18" t="s">
        <v>13</v>
      </c>
      <c r="B3" s="18">
        <v>1990</v>
      </c>
      <c r="C3" s="18">
        <v>1991</v>
      </c>
      <c r="D3" s="18">
        <v>1992</v>
      </c>
      <c r="E3" s="18">
        <v>1993</v>
      </c>
      <c r="F3" s="18">
        <v>1994</v>
      </c>
      <c r="G3" s="18">
        <v>1995</v>
      </c>
      <c r="H3" s="18">
        <v>1996</v>
      </c>
      <c r="I3" s="18">
        <v>1997</v>
      </c>
      <c r="J3" s="18">
        <v>1998</v>
      </c>
      <c r="K3" s="18">
        <v>1999</v>
      </c>
      <c r="L3" s="18">
        <v>2000</v>
      </c>
      <c r="M3" s="18">
        <v>2001</v>
      </c>
      <c r="N3" s="18">
        <v>2002</v>
      </c>
      <c r="O3" s="18">
        <v>2003</v>
      </c>
      <c r="P3" s="18">
        <v>2004</v>
      </c>
      <c r="Q3" s="18">
        <v>2005</v>
      </c>
      <c r="R3" s="18">
        <v>2006</v>
      </c>
      <c r="S3" s="18">
        <v>2007</v>
      </c>
      <c r="T3" s="18">
        <v>2008</v>
      </c>
      <c r="U3" s="18">
        <v>2009</v>
      </c>
      <c r="V3" s="18">
        <v>2010</v>
      </c>
      <c r="W3" s="18">
        <v>2011</v>
      </c>
      <c r="X3" s="18">
        <v>2012</v>
      </c>
      <c r="Y3" s="18">
        <v>2013</v>
      </c>
      <c r="Z3" s="18">
        <v>2014</v>
      </c>
      <c r="AA3" s="18">
        <v>2015</v>
      </c>
      <c r="AB3" s="18">
        <v>2016</v>
      </c>
      <c r="AC3" s="18">
        <v>2017</v>
      </c>
      <c r="AD3" s="18">
        <v>2018</v>
      </c>
      <c r="AE3" s="18">
        <v>2019</v>
      </c>
      <c r="AF3" s="18">
        <v>2020</v>
      </c>
      <c r="AG3" s="18">
        <v>2021</v>
      </c>
      <c r="AH3" s="18">
        <v>2022</v>
      </c>
      <c r="AI3" s="18">
        <v>2023</v>
      </c>
    </row>
    <row r="4" spans="1:35" x14ac:dyDescent="0.3">
      <c r="A4" s="19" t="s">
        <v>0</v>
      </c>
      <c r="B4" s="20">
        <v>29.818056205429802</v>
      </c>
      <c r="C4" s="20">
        <v>26.259686913776601</v>
      </c>
      <c r="D4" s="20">
        <v>24.148940808116599</v>
      </c>
      <c r="E4" s="20">
        <v>21.867772172504399</v>
      </c>
      <c r="F4" s="20">
        <v>19.614132727831599</v>
      </c>
      <c r="G4" s="20">
        <v>17.770940411638701</v>
      </c>
      <c r="H4" s="20">
        <v>16.084776335351901</v>
      </c>
      <c r="I4" s="20">
        <v>14.233850134169</v>
      </c>
      <c r="J4" s="20">
        <v>12.6526028697815</v>
      </c>
      <c r="K4" s="20">
        <v>11.0500647502856</v>
      </c>
      <c r="L4" s="20">
        <v>9.4064767249144197</v>
      </c>
      <c r="M4" s="20">
        <v>7.1416519882984701</v>
      </c>
      <c r="N4" s="20">
        <v>4.6679949063619297</v>
      </c>
      <c r="O4" s="20">
        <v>1.9528374622175</v>
      </c>
      <c r="P4" s="20">
        <v>1.9401209500785099</v>
      </c>
      <c r="Q4" s="20">
        <v>1.92570869741571</v>
      </c>
      <c r="R4" s="20">
        <v>2.0124881907966499</v>
      </c>
      <c r="S4" s="20">
        <v>1.92295976242574</v>
      </c>
      <c r="T4" s="20">
        <v>1.84367699270542</v>
      </c>
      <c r="U4" s="20">
        <v>1.7683332847328199</v>
      </c>
      <c r="V4" s="20">
        <v>1.76332977969699</v>
      </c>
      <c r="W4" s="20">
        <v>1.6715572927848401</v>
      </c>
      <c r="X4" s="20">
        <v>1.6781168673389699</v>
      </c>
      <c r="Y4" s="20">
        <v>1.6366447317944499</v>
      </c>
      <c r="Z4" s="20">
        <v>1.4375047188649599</v>
      </c>
      <c r="AA4" s="20">
        <v>1.4923813180068499</v>
      </c>
      <c r="AB4" s="20">
        <v>1.56740001955018</v>
      </c>
      <c r="AC4" s="20">
        <v>1.61436254524242</v>
      </c>
      <c r="AD4" s="20">
        <v>1.66912579639932</v>
      </c>
      <c r="AE4" s="20">
        <v>1.6778053001814399</v>
      </c>
      <c r="AF4" s="20">
        <v>1.6619247880474299</v>
      </c>
      <c r="AG4" s="20">
        <v>1.6608254480401601</v>
      </c>
      <c r="AH4" s="20">
        <v>1.66414227941619</v>
      </c>
      <c r="AI4" s="20">
        <v>1.7208569823914599</v>
      </c>
    </row>
    <row r="5" spans="1:35" x14ac:dyDescent="0.3">
      <c r="A5" s="19" t="s">
        <v>1</v>
      </c>
      <c r="B5" s="20">
        <v>65.824119891744303</v>
      </c>
      <c r="C5" s="20">
        <v>69.569676928156497</v>
      </c>
      <c r="D5" s="20">
        <v>75.520375896353102</v>
      </c>
      <c r="E5" s="20">
        <v>78.155495892676001</v>
      </c>
      <c r="F5" s="20">
        <v>76.458369401277594</v>
      </c>
      <c r="G5" s="20">
        <v>49.242039448190397</v>
      </c>
      <c r="H5" s="20">
        <v>47.950437795551501</v>
      </c>
      <c r="I5" s="20">
        <v>48.819003983592097</v>
      </c>
      <c r="J5" s="20">
        <v>28.0036492484974</v>
      </c>
      <c r="K5" s="20">
        <v>6.8403516469649599</v>
      </c>
      <c r="L5" s="20">
        <v>3.5348347618987801</v>
      </c>
      <c r="M5" s="20">
        <v>3.5717313707762002</v>
      </c>
      <c r="N5" s="20">
        <v>2.9631629126942398</v>
      </c>
      <c r="O5" s="20">
        <v>2.97282645676888</v>
      </c>
      <c r="P5" s="20">
        <v>2.98311909786855</v>
      </c>
      <c r="Q5" s="20">
        <v>2.9348704788166202</v>
      </c>
      <c r="R5" s="20">
        <v>2.1594076815464902</v>
      </c>
      <c r="S5" s="20">
        <v>2.2938214235632599</v>
      </c>
      <c r="T5" s="20">
        <v>2.2135856616383802</v>
      </c>
      <c r="U5" s="20">
        <v>1.9565621241968101</v>
      </c>
      <c r="V5" s="20">
        <v>2.0405492471238298</v>
      </c>
      <c r="W5" s="20">
        <v>1.46842411903861</v>
      </c>
      <c r="X5" s="20">
        <v>1.34349197247235</v>
      </c>
      <c r="Y5" s="20">
        <v>1.2826181170757001</v>
      </c>
      <c r="Z5" s="20">
        <v>1.36127948199286</v>
      </c>
      <c r="AA5" s="20">
        <v>1.2884284213460899</v>
      </c>
      <c r="AB5" s="20">
        <v>1.30456676363447</v>
      </c>
      <c r="AC5" s="20">
        <v>1.3229790568481601</v>
      </c>
      <c r="AD5" s="20">
        <v>1.2337939632778601</v>
      </c>
      <c r="AE5" s="20">
        <v>1.1196718601718501</v>
      </c>
      <c r="AF5" s="20">
        <v>1.1000259918069399</v>
      </c>
      <c r="AG5" s="20">
        <v>1.2684391108009001</v>
      </c>
      <c r="AH5" s="20">
        <v>1.2114053761334</v>
      </c>
      <c r="AI5" s="20">
        <v>1.0787062512572401</v>
      </c>
    </row>
    <row r="6" spans="1:35" x14ac:dyDescent="0.3">
      <c r="A6" s="19" t="s">
        <v>2</v>
      </c>
      <c r="B6" s="20">
        <v>1.2813562735805299</v>
      </c>
      <c r="C6" s="20">
        <v>1.3924015707785899</v>
      </c>
      <c r="D6" s="20">
        <v>1.29679828680367</v>
      </c>
      <c r="E6" s="20">
        <v>1.2516856387005399</v>
      </c>
      <c r="F6" s="20">
        <v>1.13427153852194</v>
      </c>
      <c r="G6" s="20">
        <v>1.1721234381299499</v>
      </c>
      <c r="H6" s="20">
        <v>1.20676082232015</v>
      </c>
      <c r="I6" s="20">
        <v>1.0358602362716001</v>
      </c>
      <c r="J6" s="20">
        <v>1.0156206558710601</v>
      </c>
      <c r="K6" s="20">
        <v>0.98508930253260596</v>
      </c>
      <c r="L6" s="20">
        <v>0.89669591093223699</v>
      </c>
      <c r="M6" s="20">
        <v>0.92407037922164903</v>
      </c>
      <c r="N6" s="20">
        <v>0.86122044348697102</v>
      </c>
      <c r="O6" s="20">
        <v>0.89485003964561505</v>
      </c>
      <c r="P6" s="20">
        <v>0.92063107550243195</v>
      </c>
      <c r="Q6" s="20">
        <v>0.93225689921331301</v>
      </c>
      <c r="R6" s="20">
        <v>0.92385598475459296</v>
      </c>
      <c r="S6" s="20">
        <v>0.83460835874580397</v>
      </c>
      <c r="T6" s="20">
        <v>0.90055158716332695</v>
      </c>
      <c r="U6" s="20">
        <v>0.86821640366075103</v>
      </c>
      <c r="V6" s="20">
        <v>0.89570562835451895</v>
      </c>
      <c r="W6" s="20">
        <v>0.69328558395642603</v>
      </c>
      <c r="X6" s="20">
        <v>0.71702793428423695</v>
      </c>
      <c r="Y6" s="20">
        <v>0.71991224497344997</v>
      </c>
      <c r="Z6" s="20">
        <v>0.63862935830565104</v>
      </c>
      <c r="AA6" s="20">
        <v>0.67505969313944703</v>
      </c>
      <c r="AB6" s="20">
        <v>0.73575050983230195</v>
      </c>
      <c r="AC6" s="20">
        <v>0.68412864169524101</v>
      </c>
      <c r="AD6" s="20">
        <v>0.63067229675092995</v>
      </c>
      <c r="AE6" s="20">
        <v>0.64452118498306998</v>
      </c>
      <c r="AF6" s="20">
        <v>0.60246479623123705</v>
      </c>
      <c r="AG6" s="20">
        <v>0.693461501902356</v>
      </c>
      <c r="AH6" s="20">
        <v>0.59726517459274298</v>
      </c>
      <c r="AI6" s="20">
        <v>0.56362129668719696</v>
      </c>
    </row>
    <row r="7" spans="1:35" x14ac:dyDescent="0.3">
      <c r="A7" s="19" t="s">
        <v>3</v>
      </c>
      <c r="B7" s="20">
        <v>3.5362249928546299</v>
      </c>
      <c r="C7" s="20">
        <v>3.04574023020704</v>
      </c>
      <c r="D7" s="20">
        <v>2.4958250988272002</v>
      </c>
      <c r="E7" s="20">
        <v>1.7026276855434499</v>
      </c>
      <c r="F7" s="20">
        <v>1.0912161088201</v>
      </c>
      <c r="G7" s="20">
        <v>0.46511980790934698</v>
      </c>
      <c r="H7" s="20">
        <v>0.38205276748405498</v>
      </c>
      <c r="I7" s="20">
        <v>0.29770767013347799</v>
      </c>
      <c r="J7" s="20">
        <v>0.20044186717548801</v>
      </c>
      <c r="K7" s="20">
        <v>0.104200058610914</v>
      </c>
      <c r="L7" s="20">
        <v>1.179600068E-3</v>
      </c>
      <c r="M7" s="20">
        <v>1.250137564E-3</v>
      </c>
      <c r="N7" s="20">
        <v>1.249376368E-3</v>
      </c>
      <c r="O7" s="20">
        <v>1.178838872E-3</v>
      </c>
      <c r="P7" s="20">
        <v>1.3242273079999999E-3</v>
      </c>
      <c r="Q7" s="20">
        <v>1.0726766420000001E-3</v>
      </c>
      <c r="R7" s="20">
        <v>5.0088695699999897E-4</v>
      </c>
      <c r="S7" s="20">
        <v>4.9624664000000004E-4</v>
      </c>
      <c r="T7" s="20">
        <v>6.01905846E-4</v>
      </c>
      <c r="U7" s="20">
        <v>4.2695205299999998E-4</v>
      </c>
      <c r="V7" s="20">
        <v>4.2605112E-4</v>
      </c>
      <c r="W7" s="20">
        <v>3.5362236000000002E-4</v>
      </c>
      <c r="X7" s="20">
        <v>2.34535765E-4</v>
      </c>
      <c r="Y7" s="20">
        <v>2.7801322499999999E-4</v>
      </c>
      <c r="Z7" s="20">
        <v>3.3114097499999898E-4</v>
      </c>
      <c r="AA7" s="20">
        <v>1.86719404E-4</v>
      </c>
      <c r="AB7" s="20">
        <v>1.0575108E-5</v>
      </c>
      <c r="AC7" s="20">
        <v>8.6467770000000004E-6</v>
      </c>
      <c r="AD7" s="20">
        <v>8.8065880000000002E-6</v>
      </c>
      <c r="AE7" s="20">
        <v>5.6700369999999901E-6</v>
      </c>
      <c r="AF7" s="20">
        <v>6.4882470000000002E-6</v>
      </c>
      <c r="AG7" s="20">
        <v>4.860442E-6</v>
      </c>
      <c r="AH7" s="20">
        <v>2.0907479999999998E-6</v>
      </c>
      <c r="AI7" s="20">
        <v>2.11371599999999E-6</v>
      </c>
    </row>
    <row r="8" spans="1:35" x14ac:dyDescent="0.3">
      <c r="A8" s="19" t="s">
        <v>4</v>
      </c>
      <c r="B8" s="20">
        <v>7.2729536000000001</v>
      </c>
      <c r="C8" s="20">
        <v>6.5980672</v>
      </c>
      <c r="D8" s="20">
        <v>6.0287559999999996</v>
      </c>
      <c r="E8" s="20">
        <v>5.4279384000000004</v>
      </c>
      <c r="F8" s="20">
        <v>4.8726528</v>
      </c>
      <c r="G8" s="20">
        <v>4.5576191999999898</v>
      </c>
      <c r="H8" s="20">
        <v>4.2124015999999997</v>
      </c>
      <c r="I8" s="20">
        <v>3.6125544000000001</v>
      </c>
      <c r="J8" s="20">
        <v>4.0477623999999999</v>
      </c>
      <c r="K8" s="20">
        <v>4.5873008000000004</v>
      </c>
      <c r="L8" s="20">
        <v>3.7922623999999998</v>
      </c>
      <c r="M8" s="20">
        <v>3.20347519999999</v>
      </c>
      <c r="N8" s="20">
        <v>3.9035343999999998</v>
      </c>
      <c r="O8" s="20">
        <v>3.4154521999999998</v>
      </c>
      <c r="P8" s="20">
        <v>3.0001799</v>
      </c>
      <c r="Q8" s="20">
        <v>1.8499323000000001</v>
      </c>
      <c r="R8" s="20">
        <v>1.7109284</v>
      </c>
      <c r="S8" s="20">
        <v>1.5143522999999901</v>
      </c>
      <c r="T8" s="20">
        <v>1.2524082999999999</v>
      </c>
      <c r="U8" s="20">
        <v>0.87034109999999998</v>
      </c>
      <c r="V8" s="20">
        <v>0.42893799999999999</v>
      </c>
      <c r="W8" s="20">
        <v>0.47169479999999903</v>
      </c>
      <c r="X8" s="20">
        <v>0.46080399999999999</v>
      </c>
      <c r="Y8" s="20">
        <v>0.51223960000000002</v>
      </c>
      <c r="Z8" s="20">
        <v>0.44341239999999998</v>
      </c>
      <c r="AA8" s="20">
        <v>0.41830719999999999</v>
      </c>
      <c r="AB8" s="20">
        <v>0.36573159999999999</v>
      </c>
      <c r="AC8" s="20">
        <v>0.43242159999999902</v>
      </c>
      <c r="AD8" s="20">
        <v>0.4449844</v>
      </c>
      <c r="AE8" s="20">
        <v>0.33854399999999901</v>
      </c>
      <c r="AF8" s="20">
        <v>0.34451799999999999</v>
      </c>
      <c r="AG8" s="20">
        <v>0.40499760000000001</v>
      </c>
      <c r="AH8" s="20">
        <v>0.45167360000000001</v>
      </c>
      <c r="AI8" s="20">
        <v>0.31117400000000001</v>
      </c>
    </row>
    <row r="9" spans="1:35" x14ac:dyDescent="0.3">
      <c r="A9" s="19" t="s">
        <v>5</v>
      </c>
      <c r="B9" s="20">
        <v>255.238525032289</v>
      </c>
      <c r="C9" s="20">
        <v>227.333657663292</v>
      </c>
      <c r="D9" s="20">
        <v>197.00924468035601</v>
      </c>
      <c r="E9" s="20">
        <v>142.33691612020999</v>
      </c>
      <c r="F9" s="20">
        <v>116.79529068001899</v>
      </c>
      <c r="G9" s="20">
        <v>84.925209859852202</v>
      </c>
      <c r="H9" s="20">
        <v>65.239070454341899</v>
      </c>
      <c r="I9" s="20">
        <v>52.871429540766101</v>
      </c>
      <c r="J9" s="20">
        <v>34.199431365146197</v>
      </c>
      <c r="K9" s="20">
        <v>19.670716741867299</v>
      </c>
      <c r="L9" s="20">
        <v>3.9700280490524702</v>
      </c>
      <c r="M9" s="20">
        <v>0.13253977965034699</v>
      </c>
      <c r="N9" s="20">
        <v>0.13250110892931499</v>
      </c>
      <c r="O9" s="20">
        <v>0.13506404223400401</v>
      </c>
      <c r="P9" s="20">
        <v>0.137667302853028</v>
      </c>
      <c r="Q9" s="20">
        <v>0.140630066349993</v>
      </c>
      <c r="R9" s="20">
        <v>0.14321562950459499</v>
      </c>
      <c r="S9" s="20">
        <v>0.14776005540067899</v>
      </c>
      <c r="T9" s="20">
        <v>0.15296476075579199</v>
      </c>
      <c r="U9" s="20">
        <v>0.15185831631159899</v>
      </c>
      <c r="V9" s="20">
        <v>0.152275050629777</v>
      </c>
      <c r="W9" s="20">
        <v>0.15191820699959299</v>
      </c>
      <c r="X9" s="20">
        <v>0.15487316894168901</v>
      </c>
      <c r="Y9" s="20">
        <v>0.155761302988841</v>
      </c>
      <c r="Z9" s="20">
        <v>0.15598665114285301</v>
      </c>
      <c r="AA9" s="20">
        <v>0.15110877932292999</v>
      </c>
      <c r="AB9" s="20">
        <v>0.15166999307883899</v>
      </c>
      <c r="AC9" s="20">
        <v>0.151703178407705</v>
      </c>
      <c r="AD9" s="20">
        <v>0.15425540296822501</v>
      </c>
      <c r="AE9" s="20">
        <v>0.153733360575424</v>
      </c>
      <c r="AF9" s="20">
        <v>0.141554553892309</v>
      </c>
      <c r="AG9" s="20">
        <v>0.142806052015749</v>
      </c>
      <c r="AH9" s="20">
        <v>0.141318548886708</v>
      </c>
      <c r="AI9" s="20">
        <v>0.141132634249621</v>
      </c>
    </row>
    <row r="10" spans="1:35" x14ac:dyDescent="0.3">
      <c r="A10" s="19" t="s">
        <v>6</v>
      </c>
      <c r="B10" s="20">
        <v>1.1681981839435001</v>
      </c>
      <c r="C10" s="20">
        <v>1.00132138124929</v>
      </c>
      <c r="D10" s="20">
        <v>0.83847489835850597</v>
      </c>
      <c r="E10" s="20">
        <v>0.67965873527114495</v>
      </c>
      <c r="F10" s="20">
        <v>0.52487289198720599</v>
      </c>
      <c r="G10" s="20">
        <v>0.37411736850668897</v>
      </c>
      <c r="H10" s="20">
        <v>0.299590144862521</v>
      </c>
      <c r="I10" s="20">
        <v>0.22645095820178801</v>
      </c>
      <c r="J10" s="20">
        <v>0.154699808524494</v>
      </c>
      <c r="K10" s="20">
        <v>8.4336695830634495E-2</v>
      </c>
      <c r="L10" s="20">
        <v>1.5361620120211601E-2</v>
      </c>
      <c r="M10" s="20">
        <v>1.2464269981291101E-2</v>
      </c>
      <c r="N10" s="20">
        <v>9.5852651002787306E-3</v>
      </c>
      <c r="O10" s="20">
        <v>6.7246054771745402E-3</v>
      </c>
      <c r="P10" s="20">
        <v>3.8822911119785202E-3</v>
      </c>
      <c r="Q10" s="20">
        <v>1.05832200469064E-3</v>
      </c>
      <c r="R10" s="20">
        <v>1.06794746328134E-3</v>
      </c>
      <c r="S10" s="20">
        <v>1.0771270478612399E-3</v>
      </c>
      <c r="T10" s="20">
        <v>1.08586075843039E-3</v>
      </c>
      <c r="U10" s="20">
        <v>1.09414859498875E-3</v>
      </c>
      <c r="V10" s="20">
        <v>1.10199055753634E-3</v>
      </c>
      <c r="W10" s="20">
        <v>1.10372917337014E-3</v>
      </c>
      <c r="X10" s="20">
        <v>1.1053046085364099E-3</v>
      </c>
      <c r="Y10" s="20">
        <v>1.1067168630351401E-3</v>
      </c>
      <c r="Z10" s="20">
        <v>1.10796593686632E-3</v>
      </c>
      <c r="AA10" s="20">
        <v>1.1090518300299599E-3</v>
      </c>
      <c r="AB10" s="20">
        <v>1.1082837475807101E-3</v>
      </c>
      <c r="AC10" s="20">
        <v>1.1074889095331901E-3</v>
      </c>
      <c r="AD10" s="20">
        <v>1.10666731588739E-3</v>
      </c>
      <c r="AE10" s="20">
        <v>1.1058189666433001E-3</v>
      </c>
      <c r="AF10" s="20">
        <v>1.1049438618009201E-3</v>
      </c>
      <c r="AG10" s="20">
        <v>1.10449394163211E-3</v>
      </c>
      <c r="AH10" s="20">
        <v>1.1040445049903501E-3</v>
      </c>
      <c r="AI10" s="20">
        <v>1.10359555187563E-3</v>
      </c>
    </row>
    <row r="11" spans="1:35" x14ac:dyDescent="0.3">
      <c r="A11" s="19" t="s">
        <v>7</v>
      </c>
      <c r="B11" s="20">
        <v>2.0819802120833999</v>
      </c>
      <c r="C11" s="20">
        <v>1.9303429685545499</v>
      </c>
      <c r="D11" s="20">
        <v>1.9473688010166901</v>
      </c>
      <c r="E11" s="20">
        <v>1.9191654667328399</v>
      </c>
      <c r="F11" s="20">
        <v>1.8690789411272899</v>
      </c>
      <c r="G11" s="20">
        <v>1.8718760693850001</v>
      </c>
      <c r="H11" s="20">
        <v>1.81411768004866</v>
      </c>
      <c r="I11" s="20">
        <v>1.7452790085319401</v>
      </c>
      <c r="J11" s="20">
        <v>1.6853720947719599</v>
      </c>
      <c r="K11" s="20">
        <v>1.65721462199269</v>
      </c>
      <c r="L11" s="20">
        <v>1.57627648170287</v>
      </c>
      <c r="M11" s="20">
        <v>1.4293035465692601</v>
      </c>
      <c r="N11" s="20">
        <v>1.2656772187363701</v>
      </c>
      <c r="O11" s="20">
        <v>1.21346669281881</v>
      </c>
      <c r="P11" s="20">
        <v>1.2173336205956999</v>
      </c>
      <c r="Q11" s="20">
        <v>1.0628341431392101</v>
      </c>
      <c r="R11" s="20">
        <v>1.0287693526880599</v>
      </c>
      <c r="S11" s="20">
        <v>0.96742705273959795</v>
      </c>
      <c r="T11" s="20">
        <v>0.93587845998958397</v>
      </c>
      <c r="U11" s="20">
        <v>0.93634945324327601</v>
      </c>
      <c r="V11" s="20">
        <v>0.854196645681217</v>
      </c>
      <c r="W11" s="20">
        <v>0.93954357456026805</v>
      </c>
      <c r="X11" s="20">
        <v>0.83559449667085195</v>
      </c>
      <c r="Y11" s="20">
        <v>0.79288954579196003</v>
      </c>
      <c r="Z11" s="20">
        <v>0.82108560347742099</v>
      </c>
      <c r="AA11" s="20">
        <v>0.78652668745910104</v>
      </c>
      <c r="AB11" s="20">
        <v>0.74556297866027499</v>
      </c>
      <c r="AC11" s="20">
        <v>0.75887381657958697</v>
      </c>
      <c r="AD11" s="20">
        <v>0.73718238189680196</v>
      </c>
      <c r="AE11" s="20">
        <v>0.70523023254523198</v>
      </c>
      <c r="AF11" s="20">
        <v>0.72458733488021798</v>
      </c>
      <c r="AG11" s="20">
        <v>0.78492229150660697</v>
      </c>
      <c r="AH11" s="20">
        <v>0.73062008862078298</v>
      </c>
      <c r="AI11" s="20">
        <v>0.69534208010085696</v>
      </c>
    </row>
    <row r="12" spans="1:35" x14ac:dyDescent="0.3">
      <c r="A12" s="19" t="s">
        <v>8</v>
      </c>
      <c r="B12" s="20">
        <v>2.85398170708718</v>
      </c>
      <c r="C12" s="20">
        <v>2.4808261899056001</v>
      </c>
      <c r="D12" s="20">
        <v>2.10776706491828</v>
      </c>
      <c r="E12" s="20">
        <v>1.73480403212523</v>
      </c>
      <c r="F12" s="20">
        <v>1.3619369865264599</v>
      </c>
      <c r="G12" s="20">
        <v>0.98916616812194802</v>
      </c>
      <c r="H12" s="20">
        <v>0.80035187056843804</v>
      </c>
      <c r="I12" s="20">
        <v>0.612333085802785</v>
      </c>
      <c r="J12" s="20">
        <v>0.425109753824987</v>
      </c>
      <c r="K12" s="20">
        <v>0.238682099635044</v>
      </c>
      <c r="L12" s="20">
        <v>5.3050003232956597E-2</v>
      </c>
      <c r="M12" s="20">
        <v>4.5061943930211797E-2</v>
      </c>
      <c r="N12" s="20">
        <v>3.7227057445468698E-2</v>
      </c>
      <c r="O12" s="20">
        <v>2.95427187787273E-2</v>
      </c>
      <c r="P12" s="20">
        <v>2.20105029299878E-2</v>
      </c>
      <c r="Q12" s="20">
        <v>1.46299298992501E-2</v>
      </c>
      <c r="R12" s="20">
        <v>1.47524449229804E-2</v>
      </c>
      <c r="S12" s="20">
        <v>1.4873401808828301E-2</v>
      </c>
      <c r="T12" s="20">
        <v>1.4994600556793801E-2</v>
      </c>
      <c r="U12" s="20">
        <v>1.51147811668769E-2</v>
      </c>
      <c r="V12" s="20">
        <v>1.5235338639077599E-2</v>
      </c>
      <c r="W12" s="20">
        <v>1.51581900191007E-2</v>
      </c>
      <c r="X12" s="20">
        <v>1.50815024777212E-2</v>
      </c>
      <c r="Y12" s="20">
        <v>1.5004781014939199E-2</v>
      </c>
      <c r="Z12" s="20">
        <v>1.4929810630754801E-2</v>
      </c>
      <c r="AA12" s="20">
        <v>1.4854626325167699E-2</v>
      </c>
      <c r="AB12" s="20">
        <v>1.4825033868187299E-2</v>
      </c>
      <c r="AC12" s="20">
        <v>1.47957666827999E-2</v>
      </c>
      <c r="AD12" s="20">
        <v>1.47658347690054E-2</v>
      </c>
      <c r="AE12" s="20">
        <v>1.47355381268039E-2</v>
      </c>
      <c r="AF12" s="20">
        <v>1.4704486756195401E-2</v>
      </c>
      <c r="AG12" s="20">
        <v>1.4715482773010101E-2</v>
      </c>
      <c r="AH12" s="20">
        <v>1.47275901880192E-2</v>
      </c>
      <c r="AI12" s="20">
        <v>1.4739018166222599E-2</v>
      </c>
    </row>
    <row r="13" spans="1:35" x14ac:dyDescent="0.3">
      <c r="A13" s="19" t="s">
        <v>9</v>
      </c>
      <c r="B13" s="20">
        <v>4.3342483999999999</v>
      </c>
      <c r="C13" s="20">
        <v>4.1144626899999999</v>
      </c>
      <c r="D13" s="20">
        <v>3.8860046800000001</v>
      </c>
      <c r="E13" s="20">
        <v>3.5968843700000002</v>
      </c>
      <c r="F13" s="20">
        <v>3.1895529599999999</v>
      </c>
      <c r="G13" s="20">
        <v>2.9399926000000001</v>
      </c>
      <c r="H13" s="20">
        <v>2.7931851839999999</v>
      </c>
      <c r="I13" s="20">
        <v>2.725006992</v>
      </c>
      <c r="J13" s="20">
        <v>2.6466821760000001</v>
      </c>
      <c r="K13" s="20">
        <v>2.69955715</v>
      </c>
      <c r="L13" s="20">
        <v>2.6492081599999899</v>
      </c>
      <c r="M13" s="20">
        <v>2.5390912349999999</v>
      </c>
      <c r="N13" s="20">
        <v>2.47878555</v>
      </c>
      <c r="O13" s="20">
        <v>2.4033255630769199</v>
      </c>
      <c r="P13" s="20">
        <v>2.37256729846154</v>
      </c>
      <c r="Q13" s="20">
        <v>2.3172319869230802</v>
      </c>
      <c r="R13" s="20">
        <v>2.4221260182051298</v>
      </c>
      <c r="S13" s="20">
        <v>2.3792918196153798</v>
      </c>
      <c r="T13" s="20">
        <v>2.4274414207692301</v>
      </c>
      <c r="U13" s="20">
        <v>2.2674846550000001</v>
      </c>
      <c r="V13" s="20">
        <v>2.3046842423076899</v>
      </c>
      <c r="W13" s="20">
        <v>2.2279058984615401</v>
      </c>
      <c r="X13" s="20">
        <v>2.2260468272307699</v>
      </c>
      <c r="Y13" s="20">
        <v>2.23432458</v>
      </c>
      <c r="Z13" s="20">
        <v>2.1851689833846102</v>
      </c>
      <c r="AA13" s="20">
        <v>2.2062754400000002</v>
      </c>
      <c r="AB13" s="20">
        <v>2.1058116519999999</v>
      </c>
      <c r="AC13" s="20">
        <v>1.9547589706666699</v>
      </c>
      <c r="AD13" s="20">
        <v>1.827748428</v>
      </c>
      <c r="AE13" s="20">
        <v>1.775142432</v>
      </c>
      <c r="AF13" s="20">
        <v>1.73758352</v>
      </c>
      <c r="AG13" s="20">
        <v>1.70882952133333</v>
      </c>
      <c r="AH13" s="20">
        <v>1.6013204240000001</v>
      </c>
      <c r="AI13" s="20">
        <v>1.5747720439999999</v>
      </c>
    </row>
    <row r="14" spans="1:35" x14ac:dyDescent="0.3">
      <c r="A14" s="19" t="s">
        <v>10</v>
      </c>
      <c r="B14" s="20">
        <v>0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  <c r="R14" s="20">
        <v>0</v>
      </c>
      <c r="S14" s="20">
        <v>0</v>
      </c>
      <c r="T14" s="20">
        <v>0</v>
      </c>
      <c r="U14" s="20">
        <v>0</v>
      </c>
      <c r="V14" s="20">
        <v>0</v>
      </c>
      <c r="W14" s="20">
        <v>0</v>
      </c>
      <c r="X14" s="20">
        <v>0</v>
      </c>
      <c r="Y14" s="20">
        <v>0</v>
      </c>
      <c r="Z14" s="20">
        <v>0</v>
      </c>
      <c r="AA14" s="20">
        <v>0</v>
      </c>
      <c r="AB14" s="20">
        <v>0</v>
      </c>
      <c r="AC14" s="20">
        <v>0</v>
      </c>
      <c r="AD14" s="20">
        <v>0</v>
      </c>
      <c r="AE14" s="20">
        <v>0</v>
      </c>
      <c r="AF14" s="20">
        <v>0</v>
      </c>
      <c r="AG14" s="20">
        <v>0</v>
      </c>
      <c r="AH14" s="20">
        <v>0</v>
      </c>
      <c r="AI14" s="20">
        <v>0</v>
      </c>
    </row>
    <row r="15" spans="1:35" x14ac:dyDescent="0.3">
      <c r="A15" s="16" t="s">
        <v>11</v>
      </c>
      <c r="B15" s="17">
        <v>7.6117895999999998</v>
      </c>
      <c r="C15" s="17">
        <v>8.3209919999999897</v>
      </c>
      <c r="D15" s="17">
        <v>8.4423967999999991</v>
      </c>
      <c r="E15" s="17">
        <v>7.974996</v>
      </c>
      <c r="F15" s="17">
        <v>7.8823535999999903</v>
      </c>
      <c r="G15" s="17">
        <v>7.4732463999999998</v>
      </c>
      <c r="H15" s="17">
        <v>8.9241063999999994</v>
      </c>
      <c r="I15" s="17">
        <v>8.0628072</v>
      </c>
      <c r="J15" s="17">
        <v>7.2209288000000003</v>
      </c>
      <c r="K15" s="17">
        <v>7.7498968000000001</v>
      </c>
      <c r="L15" s="17">
        <v>7.6913824000000002</v>
      </c>
      <c r="M15" s="17">
        <v>8.3796333179999998</v>
      </c>
      <c r="N15" s="17">
        <v>7.5980388850000002</v>
      </c>
      <c r="O15" s="17">
        <v>8.0947876399999998</v>
      </c>
      <c r="P15" s="17">
        <v>7.3470842100000002</v>
      </c>
      <c r="Q15" s="17">
        <v>6.8366978636800004</v>
      </c>
      <c r="R15" s="17">
        <v>6.0110994242000002</v>
      </c>
      <c r="S15" s="17">
        <v>5.6978715363600001</v>
      </c>
      <c r="T15" s="17">
        <v>4.6298858237799996</v>
      </c>
      <c r="U15" s="17">
        <v>4.7882507508899996</v>
      </c>
      <c r="V15" s="17">
        <v>3.7685641670400001</v>
      </c>
      <c r="W15" s="17">
        <v>4.0077541508700003</v>
      </c>
      <c r="X15" s="17">
        <v>3.31982454073</v>
      </c>
      <c r="Y15" s="17">
        <v>2.8632414374800002</v>
      </c>
      <c r="Z15" s="17">
        <v>3.0003729219999999</v>
      </c>
      <c r="AA15" s="17">
        <v>2.5949475822500001</v>
      </c>
      <c r="AB15" s="17">
        <v>2.4364629175999899</v>
      </c>
      <c r="AC15" s="17">
        <v>2.6022144620000001</v>
      </c>
      <c r="AD15" s="17">
        <v>2.2380346278599998</v>
      </c>
      <c r="AE15" s="17">
        <v>1.801294194</v>
      </c>
      <c r="AF15" s="17">
        <v>1.6509217789799999</v>
      </c>
      <c r="AG15" s="17">
        <v>1.8389986742</v>
      </c>
      <c r="AH15" s="17">
        <v>1.7840401322799999</v>
      </c>
      <c r="AI15" s="17">
        <v>1.701310667615</v>
      </c>
    </row>
    <row r="16" spans="1:35" x14ac:dyDescent="0.3">
      <c r="A16" t="s">
        <v>12</v>
      </c>
      <c r="B16" s="2">
        <f>SUM(B4:B15)</f>
        <v>381.02143409901237</v>
      </c>
      <c r="C16" s="2">
        <f t="shared" ref="C16:AI16" si="0">SUM(C4:C15)</f>
        <v>352.04717573592012</v>
      </c>
      <c r="D16" s="2">
        <f t="shared" si="0"/>
        <v>323.72195301475006</v>
      </c>
      <c r="E16" s="2">
        <f t="shared" si="0"/>
        <v>266.64794451376355</v>
      </c>
      <c r="F16" s="2">
        <f t="shared" si="0"/>
        <v>234.79372863611118</v>
      </c>
      <c r="G16" s="2">
        <f t="shared" si="0"/>
        <v>171.78145077173423</v>
      </c>
      <c r="H16" s="2">
        <f t="shared" si="0"/>
        <v>149.70685105452912</v>
      </c>
      <c r="I16" s="2">
        <f t="shared" si="0"/>
        <v>134.24228320946881</v>
      </c>
      <c r="J16" s="2">
        <f t="shared" si="0"/>
        <v>92.252301039593078</v>
      </c>
      <c r="K16" s="2">
        <f t="shared" si="0"/>
        <v>55.667410667719743</v>
      </c>
      <c r="L16" s="2">
        <f t="shared" si="0"/>
        <v>33.586756111921936</v>
      </c>
      <c r="M16" s="2">
        <f t="shared" si="0"/>
        <v>27.380273168991415</v>
      </c>
      <c r="N16" s="2">
        <f t="shared" si="0"/>
        <v>23.918977124122573</v>
      </c>
      <c r="O16" s="2">
        <f t="shared" si="0"/>
        <v>21.12005625988963</v>
      </c>
      <c r="P16" s="2">
        <f t="shared" si="0"/>
        <v>19.945920476709723</v>
      </c>
      <c r="Q16" s="2">
        <f t="shared" si="0"/>
        <v>18.016923364083869</v>
      </c>
      <c r="R16" s="2">
        <f t="shared" si="0"/>
        <v>16.42821196103878</v>
      </c>
      <c r="S16" s="2">
        <f t="shared" si="0"/>
        <v>15.77453908434714</v>
      </c>
      <c r="T16" s="2">
        <f t="shared" si="0"/>
        <v>14.373075373962955</v>
      </c>
      <c r="U16" s="2">
        <f t="shared" si="0"/>
        <v>13.624031969850122</v>
      </c>
      <c r="V16" s="2">
        <f t="shared" si="0"/>
        <v>12.225006141150637</v>
      </c>
      <c r="W16" s="2">
        <f t="shared" si="0"/>
        <v>11.648699168223747</v>
      </c>
      <c r="X16" s="2">
        <f t="shared" si="0"/>
        <v>10.752201150520126</v>
      </c>
      <c r="Y16" s="2">
        <f t="shared" si="0"/>
        <v>10.214021071207375</v>
      </c>
      <c r="Z16" s="2">
        <f t="shared" si="0"/>
        <v>10.059809036710977</v>
      </c>
      <c r="AA16" s="2">
        <f t="shared" si="0"/>
        <v>9.6291855190836166</v>
      </c>
      <c r="AB16" s="2">
        <f t="shared" si="0"/>
        <v>9.4289003270798233</v>
      </c>
      <c r="AC16" s="2">
        <f t="shared" si="0"/>
        <v>9.5373541738091152</v>
      </c>
      <c r="AD16" s="2">
        <f t="shared" si="0"/>
        <v>8.9516786058260287</v>
      </c>
      <c r="AE16" s="2">
        <f t="shared" si="0"/>
        <v>8.2317895915874608</v>
      </c>
      <c r="AF16" s="2">
        <f t="shared" si="0"/>
        <v>7.9793966827031308</v>
      </c>
      <c r="AG16" s="2">
        <f t="shared" si="0"/>
        <v>8.5191050369557448</v>
      </c>
      <c r="AH16" s="2">
        <f t="shared" si="0"/>
        <v>8.1976193493708323</v>
      </c>
      <c r="AI16" s="2">
        <f t="shared" si="0"/>
        <v>7.8027606837354737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I16"/>
  <sheetViews>
    <sheetView workbookViewId="0">
      <selection activeCell="K24" sqref="K24"/>
    </sheetView>
  </sheetViews>
  <sheetFormatPr defaultRowHeight="14.4" x14ac:dyDescent="0.3"/>
  <cols>
    <col min="1" max="1" width="13.77734375" customWidth="1"/>
  </cols>
  <sheetData>
    <row r="1" spans="1:35" x14ac:dyDescent="0.3">
      <c r="A1" s="6" t="s">
        <v>49</v>
      </c>
    </row>
    <row r="3" spans="1:35" x14ac:dyDescent="0.3">
      <c r="A3" s="18" t="s">
        <v>13</v>
      </c>
      <c r="B3" s="18">
        <v>1990</v>
      </c>
      <c r="C3" s="18">
        <v>1991</v>
      </c>
      <c r="D3" s="18">
        <v>1992</v>
      </c>
      <c r="E3" s="18">
        <v>1993</v>
      </c>
      <c r="F3" s="18">
        <v>1994</v>
      </c>
      <c r="G3" s="18">
        <v>1995</v>
      </c>
      <c r="H3" s="18">
        <v>1996</v>
      </c>
      <c r="I3" s="18">
        <v>1997</v>
      </c>
      <c r="J3" s="18">
        <v>1998</v>
      </c>
      <c r="K3" s="18">
        <v>1999</v>
      </c>
      <c r="L3" s="18">
        <v>2000</v>
      </c>
      <c r="M3" s="18">
        <v>2001</v>
      </c>
      <c r="N3" s="18">
        <v>2002</v>
      </c>
      <c r="O3" s="18">
        <v>2003</v>
      </c>
      <c r="P3" s="18">
        <v>2004</v>
      </c>
      <c r="Q3" s="18">
        <v>2005</v>
      </c>
      <c r="R3" s="18">
        <v>2006</v>
      </c>
      <c r="S3" s="18">
        <v>2007</v>
      </c>
      <c r="T3" s="18">
        <v>2008</v>
      </c>
      <c r="U3" s="18">
        <v>2009</v>
      </c>
      <c r="V3" s="18">
        <v>2010</v>
      </c>
      <c r="W3" s="18">
        <v>2011</v>
      </c>
      <c r="X3" s="18">
        <v>2012</v>
      </c>
      <c r="Y3" s="18">
        <v>2013</v>
      </c>
      <c r="Z3" s="18">
        <v>2014</v>
      </c>
      <c r="AA3" s="18">
        <v>2015</v>
      </c>
      <c r="AB3" s="18">
        <v>2016</v>
      </c>
      <c r="AC3" s="18">
        <v>2017</v>
      </c>
      <c r="AD3" s="18">
        <v>2018</v>
      </c>
      <c r="AE3" s="18">
        <v>2019</v>
      </c>
      <c r="AF3" s="18">
        <v>2020</v>
      </c>
      <c r="AG3" s="18">
        <v>2021</v>
      </c>
      <c r="AH3" s="18">
        <v>2022</v>
      </c>
      <c r="AI3" s="18">
        <v>2023</v>
      </c>
    </row>
    <row r="4" spans="1:35" x14ac:dyDescent="0.3">
      <c r="A4" s="19" t="s">
        <v>0</v>
      </c>
      <c r="B4" s="20">
        <v>142.89345305837799</v>
      </c>
      <c r="C4" s="20">
        <v>138.45800055879201</v>
      </c>
      <c r="D4" s="20">
        <v>143.36689026022401</v>
      </c>
      <c r="E4" s="20">
        <v>134.846813911368</v>
      </c>
      <c r="F4" s="20">
        <v>155.24365099131899</v>
      </c>
      <c r="G4" s="20">
        <v>125.990318073122</v>
      </c>
      <c r="H4" s="20">
        <v>98.666088106746002</v>
      </c>
      <c r="I4" s="20">
        <v>64.461140949526893</v>
      </c>
      <c r="J4" s="20">
        <v>21.808741328591001</v>
      </c>
      <c r="K4" s="20">
        <v>16.623958716038999</v>
      </c>
      <c r="L4" s="20">
        <v>17.497426596678</v>
      </c>
      <c r="M4" s="20">
        <v>14.663884128455001</v>
      </c>
      <c r="N4" s="20">
        <v>12.0830592444159</v>
      </c>
      <c r="O4" s="20">
        <v>11.661621712435</v>
      </c>
      <c r="P4" s="20">
        <v>12.794212675596899</v>
      </c>
      <c r="Q4" s="20">
        <v>9.9628818645539994</v>
      </c>
      <c r="R4" s="20">
        <v>9.8173031288170005</v>
      </c>
      <c r="S4" s="20">
        <v>2.3288113498579999</v>
      </c>
      <c r="T4" s="20">
        <v>1.9014852353030001</v>
      </c>
      <c r="U4" s="20">
        <v>2.1952921770259999</v>
      </c>
      <c r="V4" s="20">
        <v>3.05526060119599</v>
      </c>
      <c r="W4" s="20">
        <v>2.5202033629740002</v>
      </c>
      <c r="X4" s="20">
        <v>4.8452959628269996</v>
      </c>
      <c r="Y4" s="20">
        <v>3.733159109032</v>
      </c>
      <c r="Z4" s="20">
        <v>2.6435913669670001</v>
      </c>
      <c r="AA4" s="20">
        <v>2.8971880282889999</v>
      </c>
      <c r="AB4" s="20">
        <v>2.5661128728649998</v>
      </c>
      <c r="AC4" s="20">
        <v>2.377151036786</v>
      </c>
      <c r="AD4" s="20">
        <v>2.0879717992039999</v>
      </c>
      <c r="AE4" s="20">
        <v>2.08942633630899</v>
      </c>
      <c r="AF4" s="20">
        <v>2.158417353056</v>
      </c>
      <c r="AG4" s="20">
        <v>2.0436202417290001</v>
      </c>
      <c r="AH4" s="20">
        <v>2.2670466608940001</v>
      </c>
      <c r="AI4" s="20">
        <v>2.23344796238099</v>
      </c>
    </row>
    <row r="5" spans="1:35" x14ac:dyDescent="0.3">
      <c r="A5" s="19" t="s">
        <v>1</v>
      </c>
      <c r="B5" s="20">
        <v>307.73478798057801</v>
      </c>
      <c r="C5" s="20">
        <v>288.25123151531699</v>
      </c>
      <c r="D5" s="20">
        <v>290.693042499846</v>
      </c>
      <c r="E5" s="20">
        <v>289.11543236288497</v>
      </c>
      <c r="F5" s="20">
        <v>279.77263431410199</v>
      </c>
      <c r="G5" s="20">
        <v>259.36993805699399</v>
      </c>
      <c r="H5" s="20">
        <v>233.28663483041299</v>
      </c>
      <c r="I5" s="20">
        <v>269.68366584795899</v>
      </c>
      <c r="J5" s="20">
        <v>218.82435318320799</v>
      </c>
      <c r="K5" s="20">
        <v>143.72232892705301</v>
      </c>
      <c r="L5" s="20">
        <v>117.030027292421</v>
      </c>
      <c r="M5" s="20">
        <v>115.369601980854</v>
      </c>
      <c r="N5" s="20">
        <v>112.212796947432</v>
      </c>
      <c r="O5" s="20">
        <v>99.026282392157995</v>
      </c>
      <c r="P5" s="20">
        <v>95.313422734073995</v>
      </c>
      <c r="Q5" s="20">
        <v>87.804725450405996</v>
      </c>
      <c r="R5" s="20">
        <v>69.961045622110007</v>
      </c>
      <c r="S5" s="20">
        <v>67.608154793393993</v>
      </c>
      <c r="T5" s="20">
        <v>63.137726867502003</v>
      </c>
      <c r="U5" s="20">
        <v>49.929466874950002</v>
      </c>
      <c r="V5" s="20">
        <v>49.547587860939998</v>
      </c>
      <c r="W5" s="20">
        <v>49.613040001380902</v>
      </c>
      <c r="X5" s="20">
        <v>50.191867345172</v>
      </c>
      <c r="Y5" s="20">
        <v>48.817299269411997</v>
      </c>
      <c r="Z5" s="20">
        <v>55.670386817878999</v>
      </c>
      <c r="AA5" s="20">
        <v>54.895122059470999</v>
      </c>
      <c r="AB5" s="20">
        <v>46.496572424090999</v>
      </c>
      <c r="AC5" s="20">
        <v>44.596986448425</v>
      </c>
      <c r="AD5" s="20">
        <v>42.059155465153999</v>
      </c>
      <c r="AE5" s="20">
        <v>39.893071125746999</v>
      </c>
      <c r="AF5" s="20">
        <v>38.373179873273997</v>
      </c>
      <c r="AG5" s="20">
        <v>57.517425476683002</v>
      </c>
      <c r="AH5" s="20">
        <v>63.022643323534901</v>
      </c>
      <c r="AI5" s="20">
        <v>53.201614488368001</v>
      </c>
    </row>
    <row r="6" spans="1:35" x14ac:dyDescent="0.3">
      <c r="A6" s="19" t="s">
        <v>2</v>
      </c>
      <c r="B6" s="20">
        <v>39.123926940569</v>
      </c>
      <c r="C6" s="20">
        <v>46.010515067408001</v>
      </c>
      <c r="D6" s="20">
        <v>43.619657812010999</v>
      </c>
      <c r="E6" s="20">
        <v>34.352404625212998</v>
      </c>
      <c r="F6" s="20">
        <v>37.160090323214</v>
      </c>
      <c r="G6" s="20">
        <v>30.283022071792999</v>
      </c>
      <c r="H6" s="20">
        <v>23.474144887224</v>
      </c>
      <c r="I6" s="20">
        <v>15.922839018228</v>
      </c>
      <c r="J6" s="20">
        <v>7.6497056759249897</v>
      </c>
      <c r="K6" s="20">
        <v>7.3563542732440004</v>
      </c>
      <c r="L6" s="20">
        <v>6.3336708945089999</v>
      </c>
      <c r="M6" s="20">
        <v>6.6034175537049897</v>
      </c>
      <c r="N6" s="20">
        <v>4.9853784248739998</v>
      </c>
      <c r="O6" s="20">
        <v>4.1587645380779996</v>
      </c>
      <c r="P6" s="20">
        <v>3.870643467077</v>
      </c>
      <c r="Q6" s="20">
        <v>3.35838556903499</v>
      </c>
      <c r="R6" s="20">
        <v>2.9714957971549998</v>
      </c>
      <c r="S6" s="20">
        <v>2.697079996646</v>
      </c>
      <c r="T6" s="20">
        <v>2.6470953100260002</v>
      </c>
      <c r="U6" s="20">
        <v>2.870045447606</v>
      </c>
      <c r="V6" s="20">
        <v>2.8720232520170002</v>
      </c>
      <c r="W6" s="20">
        <v>2.7030059319899999</v>
      </c>
      <c r="X6" s="20">
        <v>2.7283416623500001</v>
      </c>
      <c r="Y6" s="20">
        <v>2.9627590142079998</v>
      </c>
      <c r="Z6" s="20">
        <v>2.7089524999000001</v>
      </c>
      <c r="AA6" s="20">
        <v>2.1762249295539999</v>
      </c>
      <c r="AB6" s="20">
        <v>2.2068037426789999</v>
      </c>
      <c r="AC6" s="20">
        <v>2.372784777218</v>
      </c>
      <c r="AD6" s="20">
        <v>2.542612122125</v>
      </c>
      <c r="AE6" s="20">
        <v>2.3983978646690001</v>
      </c>
      <c r="AF6" s="20">
        <v>2.418918262524</v>
      </c>
      <c r="AG6" s="20">
        <v>2.5497577072539999</v>
      </c>
      <c r="AH6" s="20">
        <v>2.624384657877</v>
      </c>
      <c r="AI6" s="20">
        <v>2.2528852360629998</v>
      </c>
    </row>
    <row r="7" spans="1:35" x14ac:dyDescent="0.3">
      <c r="A7" s="19" t="s">
        <v>3</v>
      </c>
      <c r="B7" s="20">
        <v>4.6921930651650001</v>
      </c>
      <c r="C7" s="20">
        <v>4.413964440869</v>
      </c>
      <c r="D7" s="20">
        <v>4.0090634915530003</v>
      </c>
      <c r="E7" s="20">
        <v>3.7901077876109999</v>
      </c>
      <c r="F7" s="20">
        <v>3.8205353821400001</v>
      </c>
      <c r="G7" s="20">
        <v>3.76156461786</v>
      </c>
      <c r="H7" s="20">
        <v>3.7662286403859899</v>
      </c>
      <c r="I7" s="20">
        <v>3.726327932422</v>
      </c>
      <c r="J7" s="20">
        <v>3.6688799999999899</v>
      </c>
      <c r="K7" s="20">
        <v>3.5051000000000001</v>
      </c>
      <c r="L7" s="20">
        <v>3.5954600000000001</v>
      </c>
      <c r="M7" s="20">
        <v>3.0995599999999999</v>
      </c>
      <c r="N7" s="20">
        <v>2.4745900000000001</v>
      </c>
      <c r="O7" s="20">
        <v>2.46896</v>
      </c>
      <c r="P7" s="20">
        <v>2.3104100000000001</v>
      </c>
      <c r="Q7" s="20">
        <v>2.3238690000000002</v>
      </c>
      <c r="R7" s="20">
        <v>2.4809296000000001</v>
      </c>
      <c r="S7" s="20">
        <v>2.4802034905869998</v>
      </c>
      <c r="T7" s="20">
        <v>2.428036255806</v>
      </c>
      <c r="U7" s="20">
        <v>2.0740791999999999</v>
      </c>
      <c r="V7" s="20">
        <v>2.2241083840470002</v>
      </c>
      <c r="W7" s="20">
        <v>2.1979648199999899</v>
      </c>
      <c r="X7" s="20">
        <v>2.0943728399999899</v>
      </c>
      <c r="Y7" s="20">
        <v>2.21418896</v>
      </c>
      <c r="Z7" s="20">
        <v>2.07939096</v>
      </c>
      <c r="AA7" s="20">
        <v>1.562892321651</v>
      </c>
      <c r="AB7" s="20">
        <v>0.83469304</v>
      </c>
      <c r="AC7" s="20">
        <v>0.81860781999999999</v>
      </c>
      <c r="AD7" s="20">
        <v>0.79783766</v>
      </c>
      <c r="AE7" s="20">
        <v>0.75646091999999998</v>
      </c>
      <c r="AF7" s="20">
        <v>0.78229039999999905</v>
      </c>
      <c r="AG7" s="20">
        <v>0.74148720000000001</v>
      </c>
      <c r="AH7" s="20">
        <v>0.61757791790899996</v>
      </c>
      <c r="AI7" s="20">
        <v>0.421172417661</v>
      </c>
    </row>
    <row r="8" spans="1:35" x14ac:dyDescent="0.3">
      <c r="A8" s="19" t="s">
        <v>4</v>
      </c>
      <c r="B8" s="20">
        <v>5.8834237409570003</v>
      </c>
      <c r="C8" s="20">
        <v>5.8834448849010004</v>
      </c>
      <c r="D8" s="20">
        <v>5.883477258538</v>
      </c>
      <c r="E8" s="20">
        <v>5.8835055130580001</v>
      </c>
      <c r="F8" s="20">
        <v>5.883712628973</v>
      </c>
      <c r="G8" s="20">
        <v>5.8838971332789898</v>
      </c>
      <c r="H8" s="20">
        <v>5.8841514765909997</v>
      </c>
      <c r="I8" s="20">
        <v>5.2117481775850001</v>
      </c>
      <c r="J8" s="20">
        <v>5.6773350981119997</v>
      </c>
      <c r="K8" s="20">
        <v>9.6751188400460002</v>
      </c>
      <c r="L8" s="20">
        <v>10.587263526725</v>
      </c>
      <c r="M8" s="20">
        <v>10.314996161269001</v>
      </c>
      <c r="N8" s="20">
        <v>12.173420176389</v>
      </c>
      <c r="O8" s="20">
        <v>19.315273998652</v>
      </c>
      <c r="P8" s="20">
        <v>13.956834994996001</v>
      </c>
      <c r="Q8" s="20">
        <v>15.357586036454</v>
      </c>
      <c r="R8" s="20">
        <v>14.877862537865999</v>
      </c>
      <c r="S8" s="20">
        <v>13.179742452789</v>
      </c>
      <c r="T8" s="20">
        <v>9.1841335729220006</v>
      </c>
      <c r="U8" s="20">
        <v>7.4632585050360003</v>
      </c>
      <c r="V8" s="20">
        <v>9.3533287742119899</v>
      </c>
      <c r="W8" s="20">
        <v>8.9478998578150009</v>
      </c>
      <c r="X8" s="20">
        <v>9.8645525490639994</v>
      </c>
      <c r="Y8" s="20">
        <v>6.6944466888980001</v>
      </c>
      <c r="Z8" s="20">
        <v>7.9677057337930002</v>
      </c>
      <c r="AA8" s="20">
        <v>8.6158116102189997</v>
      </c>
      <c r="AB8" s="20">
        <v>8.2905977663839998</v>
      </c>
      <c r="AC8" s="20">
        <v>8.1271191665010001</v>
      </c>
      <c r="AD8" s="20">
        <v>7.9717021012910001</v>
      </c>
      <c r="AE8" s="20">
        <v>6.3957424638809997</v>
      </c>
      <c r="AF8" s="20">
        <v>4.2169607813030003</v>
      </c>
      <c r="AG8" s="20">
        <v>4.8406433552410002</v>
      </c>
      <c r="AH8" s="20">
        <v>9.6872008526559998</v>
      </c>
      <c r="AI8" s="20">
        <v>4.574429924256</v>
      </c>
    </row>
    <row r="9" spans="1:35" x14ac:dyDescent="0.3">
      <c r="A9" s="19" t="s">
        <v>5</v>
      </c>
      <c r="B9" s="20">
        <v>2179.7365549231799</v>
      </c>
      <c r="C9" s="20">
        <v>1952.46656074821</v>
      </c>
      <c r="D9" s="20">
        <v>1742.80357276685</v>
      </c>
      <c r="E9" s="20">
        <v>1541.03303010273</v>
      </c>
      <c r="F9" s="20">
        <v>1311.74278145636</v>
      </c>
      <c r="G9" s="20">
        <v>1084.58564626935</v>
      </c>
      <c r="H9" s="20">
        <v>928.99297119367395</v>
      </c>
      <c r="I9" s="20">
        <v>813.67724890594502</v>
      </c>
      <c r="J9" s="20">
        <v>608.01023401754799</v>
      </c>
      <c r="K9" s="20">
        <v>344.00898949181698</v>
      </c>
      <c r="L9" s="20">
        <v>48.549544127240999</v>
      </c>
      <c r="M9" s="20">
        <v>48.805753998486999</v>
      </c>
      <c r="N9" s="20">
        <v>49.932102013669002</v>
      </c>
      <c r="O9" s="20">
        <v>50.553828199712001</v>
      </c>
      <c r="P9" s="20">
        <v>51.170390896633997</v>
      </c>
      <c r="Q9" s="20">
        <v>51.275597517996999</v>
      </c>
      <c r="R9" s="20">
        <v>51.916632405969999</v>
      </c>
      <c r="S9" s="20">
        <v>52.152548901525002</v>
      </c>
      <c r="T9" s="20">
        <v>51.476532928357003</v>
      </c>
      <c r="U9" s="20">
        <v>50.546426472200999</v>
      </c>
      <c r="V9" s="20">
        <v>49.923033873796903</v>
      </c>
      <c r="W9" s="20">
        <v>49.752677851313003</v>
      </c>
      <c r="X9" s="20">
        <v>49.673290881675001</v>
      </c>
      <c r="Y9" s="20">
        <v>49.723613125592998</v>
      </c>
      <c r="Z9" s="20">
        <v>51.069675623556897</v>
      </c>
      <c r="AA9" s="20">
        <v>51.850504590713001</v>
      </c>
      <c r="AB9" s="20">
        <v>52.807822144818999</v>
      </c>
      <c r="AC9" s="20">
        <v>53.296336919073902</v>
      </c>
      <c r="AD9" s="20">
        <v>53.287392829505002</v>
      </c>
      <c r="AE9" s="20">
        <v>53.571962194210997</v>
      </c>
      <c r="AF9" s="20">
        <v>43.428456396390999</v>
      </c>
      <c r="AG9" s="20">
        <v>47.8709748813</v>
      </c>
      <c r="AH9" s="20">
        <v>50.381023356179</v>
      </c>
      <c r="AI9" s="20">
        <v>50.178326124207999</v>
      </c>
    </row>
    <row r="10" spans="1:35" x14ac:dyDescent="0.3">
      <c r="A10" s="19" t="s">
        <v>6</v>
      </c>
      <c r="B10" s="20">
        <v>0.350108579626</v>
      </c>
      <c r="C10" s="20">
        <v>0.34598051352999998</v>
      </c>
      <c r="D10" s="20">
        <v>0.341788054442</v>
      </c>
      <c r="E10" s="20">
        <v>0.34475826124600001</v>
      </c>
      <c r="F10" s="20">
        <v>0.38874293272100002</v>
      </c>
      <c r="G10" s="20">
        <v>0.40518459168199999</v>
      </c>
      <c r="H10" s="20">
        <v>0.408764885395</v>
      </c>
      <c r="I10" s="20">
        <v>0.39628838329400001</v>
      </c>
      <c r="J10" s="20">
        <v>0.406111543051</v>
      </c>
      <c r="K10" s="20">
        <v>0.41198279122300002</v>
      </c>
      <c r="L10" s="20">
        <v>0.37584466487899998</v>
      </c>
      <c r="M10" s="20">
        <v>0.35460322088899998</v>
      </c>
      <c r="N10" s="20">
        <v>0.362294970444</v>
      </c>
      <c r="O10" s="20">
        <v>0.343160822044</v>
      </c>
      <c r="P10" s="20">
        <v>0.33654492843200001</v>
      </c>
      <c r="Q10" s="20">
        <v>0.33250460023599998</v>
      </c>
      <c r="R10" s="20">
        <v>0.311167230681</v>
      </c>
      <c r="S10" s="20">
        <v>0.31566141359200001</v>
      </c>
      <c r="T10" s="20">
        <v>0.29845227573599997</v>
      </c>
      <c r="U10" s="20">
        <v>0.28638900991299998</v>
      </c>
      <c r="V10" s="20">
        <v>0.26859525482800001</v>
      </c>
      <c r="W10" s="20">
        <v>0.25438336996099897</v>
      </c>
      <c r="X10" s="20">
        <v>0.23079847523799901</v>
      </c>
      <c r="Y10" s="20">
        <v>0.21283065394099901</v>
      </c>
      <c r="Z10" s="20">
        <v>0.22056430077199901</v>
      </c>
      <c r="AA10" s="20">
        <v>0.216494415617</v>
      </c>
      <c r="AB10" s="20">
        <v>0.21225645342800001</v>
      </c>
      <c r="AC10" s="20">
        <v>0.20678026236799901</v>
      </c>
      <c r="AD10" s="20">
        <v>0.20587336884499999</v>
      </c>
      <c r="AE10" s="20">
        <v>0.20857287740299901</v>
      </c>
      <c r="AF10" s="20">
        <v>0.174206160813</v>
      </c>
      <c r="AG10" s="20">
        <v>0.17621278147799899</v>
      </c>
      <c r="AH10" s="20">
        <v>0.17974876664599901</v>
      </c>
      <c r="AI10" s="20">
        <v>0.172035752791</v>
      </c>
    </row>
    <row r="11" spans="1:35" x14ac:dyDescent="0.3">
      <c r="A11" s="19" t="s">
        <v>7</v>
      </c>
      <c r="B11" s="20">
        <v>16.443090894832999</v>
      </c>
      <c r="C11" s="20">
        <v>15.703914940882999</v>
      </c>
      <c r="D11" s="20">
        <v>17.832865046247001</v>
      </c>
      <c r="E11" s="20">
        <v>16.709956983286901</v>
      </c>
      <c r="F11" s="20">
        <v>19.361024246292001</v>
      </c>
      <c r="G11" s="20">
        <v>19.617589545478001</v>
      </c>
      <c r="H11" s="20">
        <v>22.103499447434</v>
      </c>
      <c r="I11" s="20">
        <v>26.023349291837</v>
      </c>
      <c r="J11" s="20">
        <v>25.152149271353998</v>
      </c>
      <c r="K11" s="20">
        <v>31.434146384826999</v>
      </c>
      <c r="L11" s="20">
        <v>37.621912178827998</v>
      </c>
      <c r="M11" s="20">
        <v>42.425399134792002</v>
      </c>
      <c r="N11" s="20">
        <v>34.746606871006001</v>
      </c>
      <c r="O11" s="20">
        <v>32.765527897226903</v>
      </c>
      <c r="P11" s="20">
        <v>35.83785868468</v>
      </c>
      <c r="Q11" s="20">
        <v>36.145208561564999</v>
      </c>
      <c r="R11" s="20">
        <v>31.234098754447</v>
      </c>
      <c r="S11" s="20">
        <v>22.1082884787</v>
      </c>
      <c r="T11" s="20">
        <v>19.912585470574999</v>
      </c>
      <c r="U11" s="20">
        <v>14.339633669761</v>
      </c>
      <c r="V11" s="20">
        <v>14.947418384799001</v>
      </c>
      <c r="W11" s="20">
        <v>14.730196546142</v>
      </c>
      <c r="X11" s="20">
        <v>12.509983185076999</v>
      </c>
      <c r="Y11" s="20">
        <v>11.029503226181999</v>
      </c>
      <c r="Z11" s="20">
        <v>13.014634318115</v>
      </c>
      <c r="AA11" s="20">
        <v>8.4986920366009997</v>
      </c>
      <c r="AB11" s="20">
        <v>9.2191340570709901</v>
      </c>
      <c r="AC11" s="20">
        <v>9.2058166282829994</v>
      </c>
      <c r="AD11" s="20">
        <v>8.3083138256249995</v>
      </c>
      <c r="AE11" s="20">
        <v>6.4271147568930003</v>
      </c>
      <c r="AF11" s="20">
        <v>1.6305988317739999</v>
      </c>
      <c r="AG11" s="20">
        <v>8.5505595981720006</v>
      </c>
      <c r="AH11" s="20">
        <v>10.406339281231</v>
      </c>
      <c r="AI11" s="20">
        <v>11.473119530350999</v>
      </c>
    </row>
    <row r="12" spans="1:35" x14ac:dyDescent="0.3">
      <c r="A12" s="19" t="s">
        <v>8</v>
      </c>
      <c r="B12" s="20">
        <v>9.079710419904</v>
      </c>
      <c r="C12" s="20">
        <v>8.3790044423090002</v>
      </c>
      <c r="D12" s="20">
        <v>7.6542013578630002</v>
      </c>
      <c r="E12" s="20">
        <v>6.9825751187099998</v>
      </c>
      <c r="F12" s="20">
        <v>6.3509889833550002</v>
      </c>
      <c r="G12" s="20">
        <v>5.6574640653109904</v>
      </c>
      <c r="H12" s="20">
        <v>4.9604378286069997</v>
      </c>
      <c r="I12" s="20">
        <v>4.5658444714930004</v>
      </c>
      <c r="J12" s="20">
        <v>3.721611145922</v>
      </c>
      <c r="K12" s="20">
        <v>2.5339011722000002</v>
      </c>
      <c r="L12" s="20">
        <v>1.21941311432799</v>
      </c>
      <c r="M12" s="20">
        <v>1.2219288377869999</v>
      </c>
      <c r="N12" s="20">
        <v>1.2768189036299999</v>
      </c>
      <c r="O12" s="20">
        <v>1.2951518407830001</v>
      </c>
      <c r="P12" s="20">
        <v>1.388511671764</v>
      </c>
      <c r="Q12" s="20">
        <v>3.0672207577420001</v>
      </c>
      <c r="R12" s="20">
        <v>3.1652267835560002</v>
      </c>
      <c r="S12" s="20">
        <v>3.20527851538899</v>
      </c>
      <c r="T12" s="20">
        <v>3.1742267427459998</v>
      </c>
      <c r="U12" s="20">
        <v>3.1705572535040001</v>
      </c>
      <c r="V12" s="20">
        <v>1.94425746284</v>
      </c>
      <c r="W12" s="20">
        <v>1.458221315309</v>
      </c>
      <c r="X12" s="20">
        <v>1.5444762772889999</v>
      </c>
      <c r="Y12" s="20">
        <v>1.7211173885839901</v>
      </c>
      <c r="Z12" s="20">
        <v>1.3448800271050001</v>
      </c>
      <c r="AA12" s="20">
        <v>1.4496242626939999</v>
      </c>
      <c r="AB12" s="20">
        <v>1.4389225553030001</v>
      </c>
      <c r="AC12" s="20">
        <v>2.2327870860829999</v>
      </c>
      <c r="AD12" s="20">
        <v>2.1873812234229999</v>
      </c>
      <c r="AE12" s="20">
        <v>6.727854354872</v>
      </c>
      <c r="AF12" s="20">
        <v>6.5206221813829996</v>
      </c>
      <c r="AG12" s="20">
        <v>3.1397437578309999</v>
      </c>
      <c r="AH12" s="20">
        <v>2.05816248876399</v>
      </c>
      <c r="AI12" s="20">
        <v>1.8649700220859999</v>
      </c>
    </row>
    <row r="13" spans="1:35" x14ac:dyDescent="0.3">
      <c r="A13" s="19" t="s">
        <v>9</v>
      </c>
      <c r="B13" s="20">
        <v>311.60953059094601</v>
      </c>
      <c r="C13" s="20">
        <v>310.969929703351</v>
      </c>
      <c r="D13" s="20">
        <v>297.08341334609003</v>
      </c>
      <c r="E13" s="20">
        <v>224.08314327437699</v>
      </c>
      <c r="F13" s="20">
        <v>136.80651244752499</v>
      </c>
      <c r="G13" s="20">
        <v>103.1728243283</v>
      </c>
      <c r="H13" s="20">
        <v>70.357673075649998</v>
      </c>
      <c r="I13" s="20">
        <v>2.8649781400799998</v>
      </c>
      <c r="J13" s="20">
        <v>0.96803793330400001</v>
      </c>
      <c r="K13" s="20">
        <v>0.99019089224299905</v>
      </c>
      <c r="L13" s="20">
        <v>0.95844005839699997</v>
      </c>
      <c r="M13" s="20">
        <v>0.293042613738</v>
      </c>
      <c r="N13" s="20">
        <v>0.32896734379100001</v>
      </c>
      <c r="O13" s="20">
        <v>0.28469188108799998</v>
      </c>
      <c r="P13" s="20">
        <v>0.29366748419499999</v>
      </c>
      <c r="Q13" s="20">
        <v>0.28122252578399998</v>
      </c>
      <c r="R13" s="20">
        <v>0.22415697691399999</v>
      </c>
      <c r="S13" s="20">
        <v>0.209174129288</v>
      </c>
      <c r="T13" s="20">
        <v>0.190366491103</v>
      </c>
      <c r="U13" s="20">
        <v>0.18300839198900001</v>
      </c>
      <c r="V13" s="20">
        <v>0.19312220408299999</v>
      </c>
      <c r="W13" s="20">
        <v>0.19161192812799999</v>
      </c>
      <c r="X13" s="20">
        <v>0.19017027333799999</v>
      </c>
      <c r="Y13" s="20">
        <v>0.21585921892099999</v>
      </c>
      <c r="Z13" s="20">
        <v>0.218201740492</v>
      </c>
      <c r="AA13" s="20">
        <v>0.210132492108</v>
      </c>
      <c r="AB13" s="20">
        <v>0.18180127538799901</v>
      </c>
      <c r="AC13" s="20">
        <v>0.18177776873899901</v>
      </c>
      <c r="AD13" s="20">
        <v>0.49646419406800002</v>
      </c>
      <c r="AE13" s="20">
        <v>0.199901705229</v>
      </c>
      <c r="AF13" s="20">
        <v>0.16892593837699901</v>
      </c>
      <c r="AG13" s="20">
        <v>0.16357794628399999</v>
      </c>
      <c r="AH13" s="20">
        <v>0.171169459543</v>
      </c>
      <c r="AI13" s="20">
        <v>0.16419555714100001</v>
      </c>
    </row>
    <row r="14" spans="1:35" x14ac:dyDescent="0.3">
      <c r="A14" s="19" t="s">
        <v>10</v>
      </c>
      <c r="B14" s="20">
        <v>0.33782343677499999</v>
      </c>
      <c r="C14" s="20">
        <v>0.29711868654699902</v>
      </c>
      <c r="D14" s="20">
        <v>0.217340134495</v>
      </c>
      <c r="E14" s="20">
        <v>7.26084244E-3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  <c r="R14" s="20">
        <v>0</v>
      </c>
      <c r="S14" s="20">
        <v>0</v>
      </c>
      <c r="T14" s="20">
        <v>0</v>
      </c>
      <c r="U14" s="20">
        <v>0</v>
      </c>
      <c r="V14" s="20">
        <v>0</v>
      </c>
      <c r="W14" s="20">
        <v>0</v>
      </c>
      <c r="X14" s="20">
        <v>0</v>
      </c>
      <c r="Y14" s="20">
        <v>0</v>
      </c>
      <c r="Z14" s="20">
        <v>0</v>
      </c>
      <c r="AA14" s="20">
        <v>0</v>
      </c>
      <c r="AB14" s="20">
        <v>0</v>
      </c>
      <c r="AC14" s="20">
        <v>0</v>
      </c>
      <c r="AD14" s="20">
        <v>0</v>
      </c>
      <c r="AE14" s="20">
        <v>0</v>
      </c>
      <c r="AF14" s="20">
        <v>0</v>
      </c>
      <c r="AG14" s="20">
        <v>0</v>
      </c>
      <c r="AH14" s="20">
        <v>0</v>
      </c>
      <c r="AI14" s="20">
        <v>0</v>
      </c>
    </row>
    <row r="15" spans="1:35" x14ac:dyDescent="0.3">
      <c r="A15" s="16" t="s">
        <v>11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</row>
    <row r="16" spans="1:35" x14ac:dyDescent="0.3">
      <c r="A16" t="s">
        <v>12</v>
      </c>
      <c r="B16" s="2">
        <f>SUM(B4:B15)</f>
        <v>3017.8846036309114</v>
      </c>
      <c r="C16" s="2">
        <f t="shared" ref="C16:AI16" si="0">SUM(C4:C15)</f>
        <v>2771.1796655021171</v>
      </c>
      <c r="D16" s="2">
        <f t="shared" si="0"/>
        <v>2553.5053120281586</v>
      </c>
      <c r="E16" s="2">
        <f t="shared" si="0"/>
        <v>2257.1489887829248</v>
      </c>
      <c r="F16" s="2">
        <f t="shared" si="0"/>
        <v>1956.5306737060007</v>
      </c>
      <c r="G16" s="2">
        <f t="shared" si="0"/>
        <v>1638.727448753169</v>
      </c>
      <c r="H16" s="2">
        <f t="shared" si="0"/>
        <v>1391.9005943721197</v>
      </c>
      <c r="I16" s="2">
        <f t="shared" si="0"/>
        <v>1206.5334311183697</v>
      </c>
      <c r="J16" s="2">
        <f t="shared" si="0"/>
        <v>895.88715919701497</v>
      </c>
      <c r="K16" s="2">
        <f t="shared" si="0"/>
        <v>560.26207148869207</v>
      </c>
      <c r="L16" s="2">
        <f t="shared" si="0"/>
        <v>243.76900245400597</v>
      </c>
      <c r="M16" s="2">
        <f t="shared" si="0"/>
        <v>243.152187629976</v>
      </c>
      <c r="N16" s="2">
        <f t="shared" si="0"/>
        <v>230.57603489565088</v>
      </c>
      <c r="O16" s="2">
        <f t="shared" si="0"/>
        <v>221.87326328217691</v>
      </c>
      <c r="P16" s="2">
        <f t="shared" si="0"/>
        <v>217.27249753744891</v>
      </c>
      <c r="Q16" s="2">
        <f t="shared" si="0"/>
        <v>209.90920188377299</v>
      </c>
      <c r="R16" s="2">
        <f t="shared" si="0"/>
        <v>186.959918837516</v>
      </c>
      <c r="S16" s="2">
        <f t="shared" si="0"/>
        <v>166.28494352176796</v>
      </c>
      <c r="T16" s="2">
        <f t="shared" si="0"/>
        <v>154.350641150076</v>
      </c>
      <c r="U16" s="2">
        <f t="shared" si="0"/>
        <v>133.05815700198599</v>
      </c>
      <c r="V16" s="2">
        <f t="shared" si="0"/>
        <v>134.3287360527589</v>
      </c>
      <c r="W16" s="2">
        <f t="shared" si="0"/>
        <v>132.36920498501289</v>
      </c>
      <c r="X16" s="2">
        <f t="shared" si="0"/>
        <v>133.87314945202999</v>
      </c>
      <c r="Y16" s="2">
        <f t="shared" si="0"/>
        <v>127.32477665477097</v>
      </c>
      <c r="Z16" s="2">
        <f t="shared" si="0"/>
        <v>136.93798338857988</v>
      </c>
      <c r="AA16" s="2">
        <f t="shared" si="0"/>
        <v>132.37268674691697</v>
      </c>
      <c r="AB16" s="2">
        <f t="shared" si="0"/>
        <v>124.25471633202797</v>
      </c>
      <c r="AC16" s="2">
        <f t="shared" si="0"/>
        <v>123.41614791347691</v>
      </c>
      <c r="AD16" s="2">
        <f t="shared" si="0"/>
        <v>119.94470458923999</v>
      </c>
      <c r="AE16" s="2">
        <f t="shared" si="0"/>
        <v>118.66850459921397</v>
      </c>
      <c r="AF16" s="2">
        <f t="shared" si="0"/>
        <v>99.872576178895002</v>
      </c>
      <c r="AG16" s="2">
        <f t="shared" si="0"/>
        <v>127.59400294597201</v>
      </c>
      <c r="AH16" s="2">
        <f t="shared" si="0"/>
        <v>141.41529676523388</v>
      </c>
      <c r="AI16" s="2">
        <f t="shared" si="0"/>
        <v>126.53619701530599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C263170DEB6041A2E85F1E758EF339" ma:contentTypeVersion="16" ma:contentTypeDescription="Create a new document." ma:contentTypeScope="" ma:versionID="33bd591cd617e76fcf035a1ed75dcad8">
  <xsd:schema xmlns:xsd="http://www.w3.org/2001/XMLSchema" xmlns:xs="http://www.w3.org/2001/XMLSchema" xmlns:p="http://schemas.microsoft.com/office/2006/metadata/properties" xmlns:ns2="91a6a81e-f27c-469b-b303-4dba6f2aa4f5" xmlns:ns3="981693c3-3f5b-4db3-995a-25a5e28820ab" targetNamespace="http://schemas.microsoft.com/office/2006/metadata/properties" ma:root="true" ma:fieldsID="411312f6bdb18758ebfc50055ce5d96f" ns2:_="" ns3:_="">
    <xsd:import namespace="91a6a81e-f27c-469b-b303-4dba6f2aa4f5"/>
    <xsd:import namespace="981693c3-3f5b-4db3-995a-25a5e28820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a6a81e-f27c-469b-b303-4dba6f2aa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e8a4758-4e0f-4f38-bb4e-445dd1d145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1693c3-3f5b-4db3-995a-25a5e28820a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78a747d-c7cc-4721-bca6-29abd379bb91}" ma:internalName="TaxCatchAll" ma:showField="CatchAllData" ma:web="981693c3-3f5b-4db3-995a-25a5e28820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a6a81e-f27c-469b-b303-4dba6f2aa4f5">
      <Terms xmlns="http://schemas.microsoft.com/office/infopath/2007/PartnerControls"/>
    </lcf76f155ced4ddcb4097134ff3c332f>
    <TaxCatchAll xmlns="981693c3-3f5b-4db3-995a-25a5e28820ab" xsi:nil="true"/>
  </documentManagement>
</p:properties>
</file>

<file path=customXml/itemProps1.xml><?xml version="1.0" encoding="utf-8"?>
<ds:datastoreItem xmlns:ds="http://schemas.openxmlformats.org/officeDocument/2006/customXml" ds:itemID="{C22E686F-9378-4B93-857D-9BEB13EF39B7}"/>
</file>

<file path=customXml/itemProps2.xml><?xml version="1.0" encoding="utf-8"?>
<ds:datastoreItem xmlns:ds="http://schemas.openxmlformats.org/officeDocument/2006/customXml" ds:itemID="{1A4F1390-4980-4089-887E-33FAC52E4F3E}"/>
</file>

<file path=customXml/itemProps3.xml><?xml version="1.0" encoding="utf-8"?>
<ds:datastoreItem xmlns:ds="http://schemas.openxmlformats.org/officeDocument/2006/customXml" ds:itemID="{9A77DDB6-CEF6-4282-841F-7149BC69BB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Total</vt:lpstr>
      <vt:lpstr>Belgium</vt:lpstr>
      <vt:lpstr>Denmark</vt:lpstr>
      <vt:lpstr>Finland</vt:lpstr>
      <vt:lpstr>France</vt:lpstr>
      <vt:lpstr>Germany</vt:lpstr>
      <vt:lpstr>Iceland</vt:lpstr>
      <vt:lpstr>Ireland</vt:lpstr>
      <vt:lpstr>Luxembourg</vt:lpstr>
      <vt:lpstr>Netherlands</vt:lpstr>
      <vt:lpstr>Norway</vt:lpstr>
      <vt:lpstr>Portugal</vt:lpstr>
      <vt:lpstr>Spain</vt:lpstr>
      <vt:lpstr>Sweden</vt:lpstr>
      <vt:lpstr>Switzerland</vt:lpstr>
      <vt:lpstr>United Kingdom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Oleg</dc:creator>
  <cp:lastModifiedBy>Viki Koncz</cp:lastModifiedBy>
  <dcterms:created xsi:type="dcterms:W3CDTF">2026-01-05T10:55:44Z</dcterms:created>
  <dcterms:modified xsi:type="dcterms:W3CDTF">2026-01-05T16:53:16Z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0x010100FEC263170DEB6041A2E85F1E758EF339</vt:lpwstr>
  </property>
</Properties>
</file>